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pmgby\Desktop\キュアメド\特定行為研修契約病院\1822002_富士病院\2026②秋コース\01_願書\原本\"/>
    </mc:Choice>
  </mc:AlternateContent>
  <xr:revisionPtr revIDLastSave="0" documentId="13_ncr:1_{0CA10BC6-9921-4CD3-AFDA-7FEE775C6531}" xr6:coauthVersionLast="47" xr6:coauthVersionMax="47" xr10:uidLastSave="{00000000-0000-0000-0000-000000000000}"/>
  <workbookProtection lockStructure="1"/>
  <bookViews>
    <workbookView xWindow="-120" yWindow="-120" windowWidth="20730" windowHeight="11040" firstSheet="2" activeTab="2" xr2:uid="{63891781-FB7B-4E04-8208-CB39968755D8}"/>
  </bookViews>
  <sheets>
    <sheet name="List" sheetId="5" state="hidden" r:id="rId1"/>
    <sheet name="研修機関" sheetId="10" state="hidden" r:id="rId2"/>
    <sheet name="【確認】" sheetId="3" r:id="rId3"/>
    <sheet name="【入力】" sheetId="1" r:id="rId4"/>
    <sheet name="様式1" sheetId="6" r:id="rId5"/>
    <sheet name="【参考】別添e" sheetId="13" r:id="rId6"/>
    <sheet name="【参考】別添d" sheetId="11" r:id="rId7"/>
    <sheet name="【参考】別添f" sheetId="12" r:id="rId8"/>
  </sheets>
  <definedNames>
    <definedName name="_xlnm._FilterDatabase" localSheetId="0" hidden="1">List!#REF!</definedName>
    <definedName name="_xlnm.Print_Area" localSheetId="2">【確認】!$B$2:$D$17</definedName>
    <definedName name="_xlnm.Print_Area" localSheetId="4">様式1!$B$1:$Z$156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84" i="6" l="1"/>
  <c r="X85" i="6"/>
  <c r="X86" i="6"/>
  <c r="X87" i="6"/>
  <c r="X88" i="6"/>
  <c r="X89" i="6"/>
  <c r="X90" i="6"/>
  <c r="X91" i="6"/>
  <c r="X92" i="6"/>
  <c r="X93" i="6"/>
  <c r="X94" i="6"/>
  <c r="X95" i="6"/>
  <c r="X96" i="6"/>
  <c r="X97" i="6"/>
  <c r="X98" i="6"/>
  <c r="X99" i="6"/>
  <c r="X100" i="6"/>
  <c r="X101" i="6"/>
  <c r="X102" i="6"/>
  <c r="X103" i="6"/>
  <c r="X104" i="6"/>
  <c r="X105" i="6"/>
  <c r="X106" i="6"/>
  <c r="X107" i="6"/>
  <c r="X108" i="6"/>
  <c r="X109" i="6"/>
  <c r="X110" i="6"/>
  <c r="X111" i="6"/>
  <c r="X112" i="6"/>
  <c r="X113" i="6"/>
  <c r="X114" i="6"/>
  <c r="X115" i="6"/>
  <c r="X116" i="6"/>
  <c r="X117" i="6"/>
  <c r="X118" i="6"/>
  <c r="X119" i="6"/>
  <c r="X120" i="6"/>
  <c r="U84" i="6"/>
  <c r="U85" i="6"/>
  <c r="U86" i="6"/>
  <c r="U87" i="6"/>
  <c r="U88" i="6"/>
  <c r="U89" i="6"/>
  <c r="U90" i="6"/>
  <c r="U91" i="6"/>
  <c r="U92" i="6"/>
  <c r="U93" i="6"/>
  <c r="U94" i="6"/>
  <c r="U95" i="6"/>
  <c r="U96" i="6"/>
  <c r="U97" i="6"/>
  <c r="U98" i="6"/>
  <c r="U99" i="6"/>
  <c r="U100" i="6"/>
  <c r="U101" i="6"/>
  <c r="U102" i="6"/>
  <c r="U103" i="6"/>
  <c r="U104" i="6"/>
  <c r="U105" i="6"/>
  <c r="U106" i="6"/>
  <c r="U107" i="6"/>
  <c r="U108" i="6"/>
  <c r="U109" i="6"/>
  <c r="U110" i="6"/>
  <c r="U111" i="6"/>
  <c r="U112" i="6"/>
  <c r="U113" i="6"/>
  <c r="U114" i="6"/>
  <c r="U115" i="6"/>
  <c r="U116" i="6"/>
  <c r="U117" i="6"/>
  <c r="U118" i="6"/>
  <c r="U119" i="6"/>
  <c r="U120" i="6"/>
  <c r="X83" i="6"/>
  <c r="U83" i="6"/>
  <c r="T3" i="10"/>
  <c r="HJ3" i="10"/>
  <c r="HI3" i="10"/>
  <c r="HH3" i="10"/>
  <c r="HG3" i="10"/>
  <c r="HF3" i="10"/>
  <c r="HE3" i="10"/>
  <c r="HD3" i="10"/>
  <c r="HC3" i="10"/>
  <c r="HB3" i="10"/>
  <c r="HA3" i="10"/>
  <c r="GZ3" i="10"/>
  <c r="GY3" i="10"/>
  <c r="GX3" i="10"/>
  <c r="GW3" i="10"/>
  <c r="GV3" i="10"/>
  <c r="GU3" i="10"/>
  <c r="GT3" i="10"/>
  <c r="GS3" i="10"/>
  <c r="GR3" i="10"/>
  <c r="GQ3" i="10"/>
  <c r="GP3" i="10"/>
  <c r="GO3" i="10"/>
  <c r="GN3" i="10"/>
  <c r="GM3" i="10"/>
  <c r="GL3" i="10"/>
  <c r="GK3" i="10"/>
  <c r="GJ3" i="10"/>
  <c r="GI3" i="10"/>
  <c r="GH3" i="10"/>
  <c r="GG3" i="10"/>
  <c r="GF3" i="10"/>
  <c r="GE3" i="10"/>
  <c r="GD3" i="10"/>
  <c r="GC3" i="10"/>
  <c r="GB3" i="10"/>
  <c r="GA3" i="10"/>
  <c r="FZ3" i="10"/>
  <c r="FY3" i="10"/>
  <c r="FX3" i="10"/>
  <c r="FW3" i="10"/>
  <c r="FV3" i="10"/>
  <c r="FU3" i="10"/>
  <c r="FT3" i="10"/>
  <c r="FS3" i="10"/>
  <c r="FR3" i="10"/>
  <c r="FQ3" i="10"/>
  <c r="FP3" i="10"/>
  <c r="FO3" i="10"/>
  <c r="FN3" i="10"/>
  <c r="FM3" i="10"/>
  <c r="FL3" i="10"/>
  <c r="FK3" i="10"/>
  <c r="D8" i="1"/>
  <c r="D14" i="1"/>
  <c r="D15" i="1"/>
  <c r="D26" i="1"/>
  <c r="Q3" i="10" l="1"/>
  <c r="D2" i="1"/>
  <c r="BD3" i="10"/>
  <c r="BE3" i="10"/>
  <c r="BF3" i="10"/>
  <c r="BG3" i="10"/>
  <c r="BH3" i="10"/>
  <c r="BI3" i="10" s="1"/>
  <c r="BC3" i="10"/>
  <c r="AF6" i="5"/>
  <c r="AF5" i="5"/>
  <c r="AF4" i="5"/>
  <c r="AF3" i="5"/>
  <c r="AF2" i="5"/>
  <c r="J134" i="1" l="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88" i="1"/>
  <c r="J87" i="1"/>
  <c r="J86" i="1"/>
  <c r="J85" i="1"/>
  <c r="J84" i="1"/>
  <c r="J83" i="1"/>
  <c r="J82" i="1"/>
  <c r="J81" i="1"/>
  <c r="J80" i="1"/>
  <c r="J79" i="1"/>
  <c r="J78" i="1"/>
  <c r="J77" i="1"/>
  <c r="J76" i="1"/>
  <c r="J75" i="1"/>
  <c r="J74" i="1"/>
  <c r="J73" i="1"/>
  <c r="J72" i="1"/>
  <c r="J71" i="1"/>
  <c r="J70" i="1"/>
  <c r="J69" i="1"/>
  <c r="J68" i="1"/>
  <c r="H94" i="10"/>
  <c r="H93" i="10"/>
  <c r="H92" i="10"/>
  <c r="H91" i="10"/>
  <c r="H90" i="10"/>
  <c r="H89" i="10"/>
  <c r="H88" i="10"/>
  <c r="H87" i="10"/>
  <c r="H86" i="10"/>
  <c r="H85"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32" i="10"/>
  <c r="H31" i="10"/>
  <c r="H30" i="10"/>
  <c r="H29" i="10"/>
  <c r="H28" i="10"/>
  <c r="H27" i="10"/>
  <c r="H26" i="10"/>
  <c r="H25" i="10"/>
  <c r="H24" i="10"/>
  <c r="H23" i="10"/>
  <c r="H22" i="10"/>
  <c r="H21" i="10"/>
  <c r="H20" i="10"/>
  <c r="H19" i="10"/>
  <c r="H18" i="10"/>
  <c r="H17" i="10"/>
  <c r="H16" i="10"/>
  <c r="H15" i="10"/>
  <c r="H14" i="10"/>
  <c r="H13" i="10"/>
  <c r="H12" i="10"/>
  <c r="BA3" i="10" l="1"/>
  <c r="AZ3" i="10"/>
  <c r="AY3" i="10"/>
  <c r="AX3" i="10"/>
  <c r="AW3" i="10"/>
  <c r="AV3" i="10"/>
  <c r="AU3" i="10"/>
  <c r="AT3" i="10"/>
  <c r="AS3" i="10"/>
  <c r="AR3" i="10"/>
  <c r="AQ3" i="10"/>
  <c r="AP3" i="10"/>
  <c r="AO3" i="10"/>
  <c r="AN3" i="10"/>
  <c r="AM3" i="10"/>
  <c r="AL3" i="10"/>
  <c r="AK3" i="10"/>
  <c r="AJ3" i="10"/>
  <c r="AI3" i="10"/>
  <c r="AH3" i="10"/>
  <c r="AG3" i="10"/>
  <c r="AF3" i="10"/>
  <c r="AE3" i="10"/>
  <c r="AD3" i="10"/>
  <c r="AC3" i="10"/>
  <c r="AB3" i="10"/>
  <c r="AA3" i="10"/>
  <c r="Z3" i="10"/>
  <c r="U3" i="10"/>
  <c r="S3" i="10"/>
  <c r="R3" i="10"/>
  <c r="P3" i="10"/>
  <c r="O3" i="10"/>
  <c r="N3" i="10"/>
  <c r="D6" i="13" l="1"/>
  <c r="Z127" i="6" l="1"/>
  <c r="E10" i="11" l="1"/>
  <c r="E9" i="11"/>
  <c r="E8" i="11"/>
  <c r="E7" i="11"/>
  <c r="E6" i="11"/>
  <c r="D9" i="13" l="1"/>
  <c r="E11" i="11" s="1"/>
  <c r="D8" i="13"/>
  <c r="D7" i="13" l="1"/>
  <c r="V124" i="6"/>
  <c r="D45" i="6"/>
  <c r="S45" i="6"/>
  <c r="Q134" i="1"/>
  <c r="Q132" i="1"/>
  <c r="Q131" i="1"/>
  <c r="Q130" i="1"/>
  <c r="Q129" i="1"/>
  <c r="Q128" i="1"/>
  <c r="Q127" i="1"/>
  <c r="Q126" i="1"/>
  <c r="Q125" i="1"/>
  <c r="Q124" i="1"/>
  <c r="Q123" i="1"/>
  <c r="Q122" i="1"/>
  <c r="Q121" i="1"/>
  <c r="Q120" i="1"/>
  <c r="Q119" i="1"/>
  <c r="Q117" i="1"/>
  <c r="Q116" i="1"/>
  <c r="Q115" i="1"/>
  <c r="Q114" i="1"/>
  <c r="Q112" i="1"/>
  <c r="Q111" i="1"/>
  <c r="Q110" i="1"/>
  <c r="Q109" i="1"/>
  <c r="Q108" i="1"/>
  <c r="Q107" i="1"/>
  <c r="Q102" i="1"/>
  <c r="Q100" i="1"/>
  <c r="Q101" i="1" s="1"/>
  <c r="Q91" i="1"/>
  <c r="O92" i="1"/>
  <c r="O93" i="1"/>
  <c r="O94" i="1"/>
  <c r="O95" i="1"/>
  <c r="O96" i="1"/>
  <c r="O91" i="1"/>
  <c r="Q92" i="1" l="1"/>
  <c r="Q97" i="1"/>
  <c r="E8" i="12"/>
  <c r="E7" i="12"/>
  <c r="E9" i="12"/>
  <c r="E6" i="12"/>
  <c r="E5" i="11"/>
  <c r="AG6" i="5"/>
  <c r="AG5" i="5"/>
  <c r="AG4" i="5"/>
  <c r="AG3" i="5"/>
  <c r="AG2" i="5"/>
  <c r="Q93" i="1" l="1"/>
  <c r="Q94" i="1"/>
  <c r="Q95" i="1" s="1"/>
  <c r="Q96" i="1" s="1"/>
  <c r="Q98" i="1"/>
  <c r="Q105" i="1"/>
  <c r="Q104" i="1"/>
  <c r="Q103" i="1"/>
  <c r="E38" i="6"/>
  <c r="EB3" i="10"/>
  <c r="ED3" i="10"/>
  <c r="EP3" i="10"/>
  <c r="ET3" i="10"/>
  <c r="M60" i="6"/>
  <c r="M61" i="6"/>
  <c r="M62" i="6"/>
  <c r="M63" i="6"/>
  <c r="M64" i="6"/>
  <c r="M65" i="6"/>
  <c r="M66" i="6"/>
  <c r="M67" i="6"/>
  <c r="M68" i="6"/>
  <c r="M69" i="6"/>
  <c r="M70" i="6"/>
  <c r="M71" i="6"/>
  <c r="M72" i="6"/>
  <c r="M73" i="6"/>
  <c r="M74" i="6"/>
  <c r="M75" i="6"/>
  <c r="M76" i="6"/>
  <c r="M77" i="6"/>
  <c r="M78" i="6"/>
  <c r="M79" i="6"/>
  <c r="M59" i="6"/>
  <c r="M53" i="6"/>
  <c r="S53" i="6" s="1"/>
  <c r="M54" i="6"/>
  <c r="S54" i="6" s="1"/>
  <c r="M55" i="6"/>
  <c r="S55" i="6" s="1"/>
  <c r="M56" i="6"/>
  <c r="S56" i="6" s="1"/>
  <c r="M57" i="6"/>
  <c r="S57" i="6" s="1"/>
  <c r="M58" i="6"/>
  <c r="S58" i="6" s="1"/>
  <c r="M52" i="6"/>
  <c r="S52" i="6" s="1"/>
  <c r="K47" i="6"/>
  <c r="K48" i="6"/>
  <c r="I49" i="6"/>
  <c r="K49" i="6" s="1"/>
  <c r="I48" i="6"/>
  <c r="I47" i="6"/>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EW3" i="10" l="1"/>
  <c r="AC118" i="6"/>
  <c r="E51" i="11" s="1"/>
  <c r="FH3" i="10"/>
  <c r="AC116" i="6"/>
  <c r="E87" i="11" s="1"/>
  <c r="FF3" i="10"/>
  <c r="AC114" i="6"/>
  <c r="E85" i="11" s="1"/>
  <c r="FD3" i="10"/>
  <c r="AC112" i="6"/>
  <c r="E83" i="11" s="1"/>
  <c r="FB3" i="10"/>
  <c r="AC110" i="6"/>
  <c r="E43" i="11" s="1"/>
  <c r="EZ3" i="10"/>
  <c r="AC108" i="6"/>
  <c r="E79" i="11" s="1"/>
  <c r="EX3" i="10"/>
  <c r="AC106" i="6"/>
  <c r="E77" i="11" s="1"/>
  <c r="EV3" i="10"/>
  <c r="AC102" i="6"/>
  <c r="E73" i="11" s="1"/>
  <c r="ER3" i="10"/>
  <c r="AC98" i="6"/>
  <c r="E69" i="11" s="1"/>
  <c r="EN3" i="10"/>
  <c r="AC96" i="6"/>
  <c r="E67" i="11" s="1"/>
  <c r="EL3" i="10"/>
  <c r="AC94" i="6"/>
  <c r="E65" i="11" s="1"/>
  <c r="EJ3" i="10"/>
  <c r="AC92" i="6"/>
  <c r="E63" i="11" s="1"/>
  <c r="EH3" i="10"/>
  <c r="AC90" i="6"/>
  <c r="E61" i="11" s="1"/>
  <c r="EF3" i="10"/>
  <c r="AC120" i="6"/>
  <c r="E91" i="11" s="1"/>
  <c r="FJ3" i="10"/>
  <c r="AC83" i="6"/>
  <c r="E16" i="11" s="1"/>
  <c r="DY3" i="10"/>
  <c r="AC84" i="6"/>
  <c r="E55" i="11" s="1"/>
  <c r="DZ3" i="10"/>
  <c r="AC119" i="6"/>
  <c r="E52" i="11" s="1"/>
  <c r="FI3" i="10"/>
  <c r="AC117" i="6"/>
  <c r="E88" i="11" s="1"/>
  <c r="FG3" i="10"/>
  <c r="AC115" i="6"/>
  <c r="E48" i="11" s="1"/>
  <c r="FE3" i="10"/>
  <c r="AC113" i="6"/>
  <c r="E46" i="11" s="1"/>
  <c r="FC3" i="10"/>
  <c r="AC111" i="6"/>
  <c r="E44" i="11" s="1"/>
  <c r="FA3" i="10"/>
  <c r="AC109" i="6"/>
  <c r="E42" i="11" s="1"/>
  <c r="EY3" i="10"/>
  <c r="AC105" i="6"/>
  <c r="E76" i="11" s="1"/>
  <c r="EU3" i="10"/>
  <c r="AC103" i="6"/>
  <c r="E74" i="11" s="1"/>
  <c r="ES3" i="10"/>
  <c r="AC101" i="6"/>
  <c r="E72" i="11" s="1"/>
  <c r="EQ3" i="10"/>
  <c r="AC99" i="6"/>
  <c r="E32" i="11" s="1"/>
  <c r="EO3" i="10"/>
  <c r="AC97" i="6"/>
  <c r="E68" i="11" s="1"/>
  <c r="EM3" i="10"/>
  <c r="AC95" i="6"/>
  <c r="E66" i="11" s="1"/>
  <c r="EK3" i="10"/>
  <c r="AC93" i="6"/>
  <c r="E26" i="11" s="1"/>
  <c r="EI3" i="10"/>
  <c r="AC91" i="6"/>
  <c r="E62" i="11" s="1"/>
  <c r="EG3" i="10"/>
  <c r="AC89" i="6"/>
  <c r="E22" i="11" s="1"/>
  <c r="EE3" i="10"/>
  <c r="AC87" i="6"/>
  <c r="E20" i="11" s="1"/>
  <c r="EC3" i="10"/>
  <c r="AC85" i="6"/>
  <c r="E18" i="11" s="1"/>
  <c r="EA3" i="10"/>
  <c r="E50" i="11"/>
  <c r="Q99" i="1"/>
  <c r="E56" i="11"/>
  <c r="E89" i="11"/>
  <c r="E31" i="11"/>
  <c r="AC88" i="6"/>
  <c r="AC86" i="6"/>
  <c r="E54" i="11"/>
  <c r="Q106" i="1"/>
  <c r="F44" i="6"/>
  <c r="F43" i="6"/>
  <c r="U43" i="6" s="1"/>
  <c r="A88" i="1"/>
  <c r="A63" i="1"/>
  <c r="A64" i="1"/>
  <c r="A65" i="1"/>
  <c r="A66" i="1"/>
  <c r="A67" i="1"/>
  <c r="A68" i="1"/>
  <c r="A69" i="1"/>
  <c r="A70" i="1"/>
  <c r="A71" i="1"/>
  <c r="A72" i="1"/>
  <c r="A73" i="1"/>
  <c r="A74" i="1"/>
  <c r="A75" i="1"/>
  <c r="A76" i="1"/>
  <c r="A77" i="1"/>
  <c r="A78" i="1"/>
  <c r="A79" i="1"/>
  <c r="A80" i="1"/>
  <c r="A81" i="1"/>
  <c r="A82" i="1"/>
  <c r="A83" i="1"/>
  <c r="A84" i="1"/>
  <c r="A85" i="1"/>
  <c r="A86" i="1"/>
  <c r="A87" i="1"/>
  <c r="A62" i="1"/>
  <c r="L94" i="10"/>
  <c r="K94" i="10"/>
  <c r="J94" i="10"/>
  <c r="I94" i="10"/>
  <c r="G94" i="10"/>
  <c r="F94" i="10"/>
  <c r="E94" i="10"/>
  <c r="L93" i="10"/>
  <c r="K93" i="10"/>
  <c r="J93" i="10"/>
  <c r="I93" i="10"/>
  <c r="G93" i="10"/>
  <c r="F93" i="10"/>
  <c r="E93" i="10"/>
  <c r="L92" i="10"/>
  <c r="K92" i="10"/>
  <c r="J92" i="10"/>
  <c r="I92" i="10"/>
  <c r="G92" i="10"/>
  <c r="F92" i="10"/>
  <c r="E92" i="10"/>
  <c r="L91" i="10"/>
  <c r="K91" i="10"/>
  <c r="J91" i="10"/>
  <c r="I91" i="10"/>
  <c r="G91" i="10"/>
  <c r="F91" i="10"/>
  <c r="E91" i="10"/>
  <c r="L90" i="10"/>
  <c r="K90" i="10"/>
  <c r="J90" i="10"/>
  <c r="I90" i="10"/>
  <c r="G90" i="10"/>
  <c r="F90" i="10"/>
  <c r="E90" i="10"/>
  <c r="L89" i="10"/>
  <c r="K89" i="10"/>
  <c r="J89" i="10"/>
  <c r="I89" i="10"/>
  <c r="G89" i="10"/>
  <c r="F89" i="10"/>
  <c r="E89" i="10"/>
  <c r="L88" i="10"/>
  <c r="K88" i="10"/>
  <c r="J88" i="10"/>
  <c r="I88" i="10"/>
  <c r="G88" i="10"/>
  <c r="F88" i="10"/>
  <c r="E88" i="10"/>
  <c r="L87" i="10"/>
  <c r="K87" i="10"/>
  <c r="J87" i="10"/>
  <c r="I87" i="10"/>
  <c r="G87" i="10"/>
  <c r="F87" i="10"/>
  <c r="E87" i="10"/>
  <c r="L86" i="10"/>
  <c r="K86" i="10"/>
  <c r="J86" i="10"/>
  <c r="I86" i="10"/>
  <c r="G86" i="10"/>
  <c r="F86" i="10"/>
  <c r="E86" i="10"/>
  <c r="L85" i="10"/>
  <c r="K85" i="10"/>
  <c r="J85" i="10"/>
  <c r="I85" i="10"/>
  <c r="G85" i="10"/>
  <c r="F85" i="10"/>
  <c r="E85" i="10"/>
  <c r="L84" i="10"/>
  <c r="K84" i="10"/>
  <c r="J84" i="10"/>
  <c r="I84" i="10"/>
  <c r="G84" i="10"/>
  <c r="F84" i="10"/>
  <c r="E84" i="10"/>
  <c r="L83" i="10"/>
  <c r="K83" i="10"/>
  <c r="J83" i="10"/>
  <c r="I83" i="10"/>
  <c r="G83" i="10"/>
  <c r="F83" i="10"/>
  <c r="E83" i="10"/>
  <c r="L82" i="10"/>
  <c r="K82" i="10"/>
  <c r="J82" i="10"/>
  <c r="I82" i="10"/>
  <c r="G82" i="10"/>
  <c r="F82" i="10"/>
  <c r="E82" i="10"/>
  <c r="L81" i="10"/>
  <c r="K81" i="10"/>
  <c r="J81" i="10"/>
  <c r="I81" i="10"/>
  <c r="G81" i="10"/>
  <c r="F81" i="10"/>
  <c r="E81" i="10"/>
  <c r="L80" i="10"/>
  <c r="K80" i="10"/>
  <c r="J80" i="10"/>
  <c r="I80" i="10"/>
  <c r="G80" i="10"/>
  <c r="F80" i="10"/>
  <c r="E80" i="10"/>
  <c r="L79" i="10"/>
  <c r="K79" i="10"/>
  <c r="J79" i="10"/>
  <c r="I79" i="10"/>
  <c r="G79" i="10"/>
  <c r="F79" i="10"/>
  <c r="E79" i="10"/>
  <c r="L78" i="10"/>
  <c r="K78" i="10"/>
  <c r="J78" i="10"/>
  <c r="I78" i="10"/>
  <c r="G78" i="10"/>
  <c r="F78" i="10"/>
  <c r="E78" i="10"/>
  <c r="L77" i="10"/>
  <c r="K77" i="10"/>
  <c r="J77" i="10"/>
  <c r="I77" i="10"/>
  <c r="G77" i="10"/>
  <c r="F77" i="10"/>
  <c r="E77" i="10"/>
  <c r="L76" i="10"/>
  <c r="K76" i="10"/>
  <c r="J76" i="10"/>
  <c r="I76" i="10"/>
  <c r="G76" i="10"/>
  <c r="F76" i="10"/>
  <c r="E76" i="10"/>
  <c r="L75" i="10"/>
  <c r="K75" i="10"/>
  <c r="J75" i="10"/>
  <c r="I75" i="10"/>
  <c r="G75" i="10"/>
  <c r="F75" i="10"/>
  <c r="E75" i="10"/>
  <c r="L74" i="10"/>
  <c r="K74" i="10"/>
  <c r="J74" i="10"/>
  <c r="I74" i="10"/>
  <c r="G74" i="10"/>
  <c r="F74" i="10"/>
  <c r="E74" i="10"/>
  <c r="L73" i="10"/>
  <c r="K73" i="10"/>
  <c r="J73" i="10"/>
  <c r="I73" i="10"/>
  <c r="G73" i="10"/>
  <c r="F73" i="10"/>
  <c r="E73" i="10"/>
  <c r="L72" i="10"/>
  <c r="K72" i="10"/>
  <c r="J72" i="10"/>
  <c r="I72" i="10"/>
  <c r="G72" i="10"/>
  <c r="F72" i="10"/>
  <c r="E72" i="10"/>
  <c r="L71" i="10"/>
  <c r="K71" i="10"/>
  <c r="J71" i="10"/>
  <c r="I71" i="10"/>
  <c r="G71" i="10"/>
  <c r="F71" i="10"/>
  <c r="E71" i="10"/>
  <c r="L70" i="10"/>
  <c r="K70" i="10"/>
  <c r="J70" i="10"/>
  <c r="I70" i="10"/>
  <c r="G70" i="10"/>
  <c r="F70" i="10"/>
  <c r="E70" i="10"/>
  <c r="L69" i="10"/>
  <c r="K69" i="10"/>
  <c r="J69" i="10"/>
  <c r="I69" i="10"/>
  <c r="G69" i="10"/>
  <c r="F69" i="10"/>
  <c r="E69" i="10"/>
  <c r="L68" i="10"/>
  <c r="K68" i="10"/>
  <c r="J68" i="10"/>
  <c r="I68" i="10"/>
  <c r="G68" i="10"/>
  <c r="F68" i="10"/>
  <c r="E68" i="10"/>
  <c r="L67" i="10"/>
  <c r="K67" i="10"/>
  <c r="J67" i="10"/>
  <c r="I67" i="10"/>
  <c r="G67" i="10"/>
  <c r="F67" i="10"/>
  <c r="E67" i="10"/>
  <c r="L66" i="10"/>
  <c r="K66" i="10"/>
  <c r="J66" i="10"/>
  <c r="I66" i="10"/>
  <c r="G66" i="10"/>
  <c r="F66" i="10"/>
  <c r="E66" i="10"/>
  <c r="L65" i="10"/>
  <c r="K65" i="10"/>
  <c r="J65" i="10"/>
  <c r="I65" i="10"/>
  <c r="G65" i="10"/>
  <c r="F65" i="10"/>
  <c r="E65" i="10"/>
  <c r="L64" i="10"/>
  <c r="K64" i="10"/>
  <c r="J64" i="10"/>
  <c r="I64" i="10"/>
  <c r="G64" i="10"/>
  <c r="F64" i="10"/>
  <c r="E64" i="10"/>
  <c r="L63" i="10"/>
  <c r="K63" i="10"/>
  <c r="J63" i="10"/>
  <c r="I63" i="10"/>
  <c r="G63" i="10"/>
  <c r="F63" i="10"/>
  <c r="E63" i="10"/>
  <c r="L62" i="10"/>
  <c r="K62" i="10"/>
  <c r="J62" i="10"/>
  <c r="I62" i="10"/>
  <c r="G62" i="10"/>
  <c r="F62" i="10"/>
  <c r="E62" i="10"/>
  <c r="L61" i="10"/>
  <c r="K61" i="10"/>
  <c r="J61" i="10"/>
  <c r="I61" i="10"/>
  <c r="G61" i="10"/>
  <c r="F61" i="10"/>
  <c r="E61" i="10"/>
  <c r="L60" i="10"/>
  <c r="K60" i="10"/>
  <c r="J60" i="10"/>
  <c r="I60" i="10"/>
  <c r="G60" i="10"/>
  <c r="F60" i="10"/>
  <c r="E60" i="10"/>
  <c r="L59" i="10"/>
  <c r="K59" i="10"/>
  <c r="J59" i="10"/>
  <c r="I59" i="10"/>
  <c r="G59" i="10"/>
  <c r="F59" i="10"/>
  <c r="E59" i="10"/>
  <c r="L58" i="10"/>
  <c r="K58" i="10"/>
  <c r="J58" i="10"/>
  <c r="I58" i="10"/>
  <c r="G58" i="10"/>
  <c r="F58" i="10"/>
  <c r="E58" i="10"/>
  <c r="L57" i="10"/>
  <c r="K57" i="10"/>
  <c r="J57" i="10"/>
  <c r="I57" i="10"/>
  <c r="G57" i="10"/>
  <c r="F57" i="10"/>
  <c r="E57" i="10"/>
  <c r="K32" i="10"/>
  <c r="J32" i="10"/>
  <c r="I32" i="10"/>
  <c r="G32" i="10"/>
  <c r="F32" i="10"/>
  <c r="K31" i="10"/>
  <c r="J31" i="10"/>
  <c r="I31" i="10"/>
  <c r="G31" i="10"/>
  <c r="F31" i="10"/>
  <c r="K30" i="10"/>
  <c r="J30" i="10"/>
  <c r="I30" i="10"/>
  <c r="G30" i="10"/>
  <c r="F30" i="10"/>
  <c r="K29" i="10"/>
  <c r="J29" i="10"/>
  <c r="I29" i="10"/>
  <c r="G29" i="10"/>
  <c r="F29" i="10"/>
  <c r="K28" i="10"/>
  <c r="J28" i="10"/>
  <c r="I28" i="10"/>
  <c r="G28" i="10"/>
  <c r="F28" i="10"/>
  <c r="K27" i="10"/>
  <c r="J27" i="10"/>
  <c r="I27" i="10"/>
  <c r="G27" i="10"/>
  <c r="F27" i="10"/>
  <c r="K26" i="10"/>
  <c r="J26" i="10"/>
  <c r="I26" i="10"/>
  <c r="G26" i="10"/>
  <c r="F26" i="10"/>
  <c r="K25" i="10"/>
  <c r="J25" i="10"/>
  <c r="I25" i="10"/>
  <c r="G25" i="10"/>
  <c r="F25" i="10"/>
  <c r="K24" i="10"/>
  <c r="J24" i="10"/>
  <c r="I24" i="10"/>
  <c r="G24" i="10"/>
  <c r="F24" i="10"/>
  <c r="K23" i="10"/>
  <c r="J23" i="10"/>
  <c r="I23" i="10"/>
  <c r="G23" i="10"/>
  <c r="F23" i="10"/>
  <c r="K22" i="10"/>
  <c r="J22" i="10"/>
  <c r="I22" i="10"/>
  <c r="G22" i="10"/>
  <c r="F22" i="10"/>
  <c r="K21" i="10"/>
  <c r="J21" i="10"/>
  <c r="I21" i="10"/>
  <c r="G21" i="10"/>
  <c r="F21" i="10"/>
  <c r="K20" i="10"/>
  <c r="J20" i="10"/>
  <c r="I20" i="10"/>
  <c r="G20" i="10"/>
  <c r="F20" i="10"/>
  <c r="K19" i="10"/>
  <c r="J19" i="10"/>
  <c r="I19" i="10"/>
  <c r="G19" i="10"/>
  <c r="F19" i="10"/>
  <c r="K18" i="10"/>
  <c r="J18" i="10"/>
  <c r="I18" i="10"/>
  <c r="G18" i="10"/>
  <c r="F18" i="10"/>
  <c r="K17" i="10"/>
  <c r="J17" i="10"/>
  <c r="I17" i="10"/>
  <c r="G17" i="10"/>
  <c r="F17" i="10"/>
  <c r="K16" i="10"/>
  <c r="J16" i="10"/>
  <c r="I16" i="10"/>
  <c r="G16" i="10"/>
  <c r="F16" i="10"/>
  <c r="K15" i="10"/>
  <c r="J15" i="10"/>
  <c r="I15" i="10"/>
  <c r="G15" i="10"/>
  <c r="F15" i="10"/>
  <c r="K14" i="10"/>
  <c r="J14" i="10"/>
  <c r="I14" i="10"/>
  <c r="G14" i="10"/>
  <c r="F14" i="10"/>
  <c r="K13" i="10"/>
  <c r="J13" i="10"/>
  <c r="I13" i="10"/>
  <c r="G13" i="10"/>
  <c r="F13" i="10"/>
  <c r="K12" i="10"/>
  <c r="J12" i="10"/>
  <c r="I12" i="10"/>
  <c r="G12" i="10"/>
  <c r="F12" i="10"/>
  <c r="D3"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36"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97" i="1"/>
  <c r="H69" i="1"/>
  <c r="I69" i="1"/>
  <c r="K69" i="1"/>
  <c r="L69" i="1"/>
  <c r="M69" i="1"/>
  <c r="H70" i="1"/>
  <c r="I70" i="1"/>
  <c r="K70" i="1"/>
  <c r="L70" i="1"/>
  <c r="M70" i="1"/>
  <c r="H71" i="1"/>
  <c r="I71" i="1"/>
  <c r="K71" i="1"/>
  <c r="L71" i="1"/>
  <c r="M71" i="1"/>
  <c r="H72" i="1"/>
  <c r="I72" i="1"/>
  <c r="K72" i="1"/>
  <c r="L72" i="1"/>
  <c r="M72" i="1"/>
  <c r="H73" i="1"/>
  <c r="I73" i="1"/>
  <c r="K73" i="1"/>
  <c r="L73" i="1"/>
  <c r="M73" i="1"/>
  <c r="H74" i="1"/>
  <c r="I74" i="1"/>
  <c r="K74" i="1"/>
  <c r="L74" i="1"/>
  <c r="M74" i="1"/>
  <c r="H75" i="1"/>
  <c r="I75" i="1"/>
  <c r="K75" i="1"/>
  <c r="L75" i="1"/>
  <c r="M75" i="1"/>
  <c r="H76" i="1"/>
  <c r="I76" i="1"/>
  <c r="K76" i="1"/>
  <c r="L76" i="1"/>
  <c r="M76" i="1"/>
  <c r="H77" i="1"/>
  <c r="I77" i="1"/>
  <c r="K77" i="1"/>
  <c r="L77" i="1"/>
  <c r="M77" i="1"/>
  <c r="H78" i="1"/>
  <c r="I78" i="1"/>
  <c r="K78" i="1"/>
  <c r="L78" i="1"/>
  <c r="M78" i="1"/>
  <c r="H79" i="1"/>
  <c r="I79" i="1"/>
  <c r="K79" i="1"/>
  <c r="L79" i="1"/>
  <c r="M79" i="1"/>
  <c r="H80" i="1"/>
  <c r="I80" i="1"/>
  <c r="K80" i="1"/>
  <c r="L80" i="1"/>
  <c r="M80" i="1"/>
  <c r="H81" i="1"/>
  <c r="I81" i="1"/>
  <c r="K81" i="1"/>
  <c r="L81" i="1"/>
  <c r="M81" i="1"/>
  <c r="H82" i="1"/>
  <c r="I82" i="1"/>
  <c r="K82" i="1"/>
  <c r="L82" i="1"/>
  <c r="M82" i="1"/>
  <c r="H83" i="1"/>
  <c r="I83" i="1"/>
  <c r="K83" i="1"/>
  <c r="L83" i="1"/>
  <c r="M83" i="1"/>
  <c r="H84" i="1"/>
  <c r="I84" i="1"/>
  <c r="K84" i="1"/>
  <c r="L84" i="1"/>
  <c r="M84" i="1"/>
  <c r="H85" i="1"/>
  <c r="I85" i="1"/>
  <c r="K85" i="1"/>
  <c r="L85" i="1"/>
  <c r="M85" i="1"/>
  <c r="H86" i="1"/>
  <c r="I86" i="1"/>
  <c r="K86" i="1"/>
  <c r="L86" i="1"/>
  <c r="M86" i="1"/>
  <c r="H87" i="1"/>
  <c r="I87" i="1"/>
  <c r="K87" i="1"/>
  <c r="L87" i="1"/>
  <c r="M87" i="1"/>
  <c r="H88" i="1"/>
  <c r="I88" i="1"/>
  <c r="K88" i="1"/>
  <c r="L88" i="1"/>
  <c r="M88" i="1"/>
  <c r="M68" i="1"/>
  <c r="L68" i="1"/>
  <c r="K68" i="1"/>
  <c r="I68" i="1"/>
  <c r="H68" i="1"/>
  <c r="H98" i="1"/>
  <c r="I98" i="1"/>
  <c r="K98" i="1"/>
  <c r="L98" i="1"/>
  <c r="M98" i="1"/>
  <c r="H99" i="1"/>
  <c r="I99" i="1"/>
  <c r="K99" i="1"/>
  <c r="L99" i="1"/>
  <c r="M99" i="1"/>
  <c r="H100" i="1"/>
  <c r="I100" i="1"/>
  <c r="K100" i="1"/>
  <c r="L100" i="1"/>
  <c r="M100" i="1"/>
  <c r="H101" i="1"/>
  <c r="I101" i="1"/>
  <c r="K101" i="1"/>
  <c r="L101" i="1"/>
  <c r="M101" i="1"/>
  <c r="H102" i="1"/>
  <c r="I102" i="1"/>
  <c r="K102" i="1"/>
  <c r="L102" i="1"/>
  <c r="M102" i="1"/>
  <c r="H103" i="1"/>
  <c r="I103" i="1"/>
  <c r="K103" i="1"/>
  <c r="L103" i="1"/>
  <c r="M103" i="1"/>
  <c r="H104" i="1"/>
  <c r="I104" i="1"/>
  <c r="K104" i="1"/>
  <c r="L104" i="1"/>
  <c r="M104" i="1"/>
  <c r="H105" i="1"/>
  <c r="I105" i="1"/>
  <c r="K105" i="1"/>
  <c r="L105" i="1"/>
  <c r="M105" i="1"/>
  <c r="H106" i="1"/>
  <c r="I106" i="1"/>
  <c r="K106" i="1"/>
  <c r="L106" i="1"/>
  <c r="M106" i="1"/>
  <c r="H107" i="1"/>
  <c r="I107" i="1"/>
  <c r="K107" i="1"/>
  <c r="L107" i="1"/>
  <c r="M107" i="1"/>
  <c r="H108" i="1"/>
  <c r="I108" i="1"/>
  <c r="K108" i="1"/>
  <c r="L108" i="1"/>
  <c r="M108" i="1"/>
  <c r="H109" i="1"/>
  <c r="I109" i="1"/>
  <c r="K109" i="1"/>
  <c r="L109" i="1"/>
  <c r="M109" i="1"/>
  <c r="H110" i="1"/>
  <c r="I110" i="1"/>
  <c r="K110" i="1"/>
  <c r="L110" i="1"/>
  <c r="M110" i="1"/>
  <c r="H111" i="1"/>
  <c r="I111" i="1"/>
  <c r="K111" i="1"/>
  <c r="L111" i="1"/>
  <c r="M111" i="1"/>
  <c r="H112" i="1"/>
  <c r="I112" i="1"/>
  <c r="K112" i="1"/>
  <c r="L112" i="1"/>
  <c r="M112" i="1"/>
  <c r="H113" i="1"/>
  <c r="I113" i="1"/>
  <c r="K113" i="1"/>
  <c r="L113" i="1"/>
  <c r="M113" i="1"/>
  <c r="H114" i="1"/>
  <c r="I114" i="1"/>
  <c r="K114" i="1"/>
  <c r="L114" i="1"/>
  <c r="M114" i="1"/>
  <c r="H115" i="1"/>
  <c r="I115" i="1"/>
  <c r="K115" i="1"/>
  <c r="L115" i="1"/>
  <c r="M115" i="1"/>
  <c r="H116" i="1"/>
  <c r="I116" i="1"/>
  <c r="K116" i="1"/>
  <c r="L116" i="1"/>
  <c r="M116" i="1"/>
  <c r="H117" i="1"/>
  <c r="I117" i="1"/>
  <c r="K117" i="1"/>
  <c r="L117" i="1"/>
  <c r="M117" i="1"/>
  <c r="H118" i="1"/>
  <c r="I118" i="1"/>
  <c r="K118" i="1"/>
  <c r="L118" i="1"/>
  <c r="M118" i="1"/>
  <c r="H119" i="1"/>
  <c r="I119" i="1"/>
  <c r="K119" i="1"/>
  <c r="L119" i="1"/>
  <c r="M119" i="1"/>
  <c r="H120" i="1"/>
  <c r="I120" i="1"/>
  <c r="K120" i="1"/>
  <c r="L120" i="1"/>
  <c r="M120" i="1"/>
  <c r="H121" i="1"/>
  <c r="I121" i="1"/>
  <c r="K121" i="1"/>
  <c r="L121" i="1"/>
  <c r="M121" i="1"/>
  <c r="H122" i="1"/>
  <c r="I122" i="1"/>
  <c r="K122" i="1"/>
  <c r="L122" i="1"/>
  <c r="M122" i="1"/>
  <c r="H123" i="1"/>
  <c r="I123" i="1"/>
  <c r="K123" i="1"/>
  <c r="L123" i="1"/>
  <c r="M123" i="1"/>
  <c r="H124" i="1"/>
  <c r="I124" i="1"/>
  <c r="K124" i="1"/>
  <c r="L124" i="1"/>
  <c r="M124" i="1"/>
  <c r="H125" i="1"/>
  <c r="I125" i="1"/>
  <c r="K125" i="1"/>
  <c r="L125" i="1"/>
  <c r="M125" i="1"/>
  <c r="H126" i="1"/>
  <c r="I126" i="1"/>
  <c r="K126" i="1"/>
  <c r="L126" i="1"/>
  <c r="M126" i="1"/>
  <c r="H127" i="1"/>
  <c r="I127" i="1"/>
  <c r="K127" i="1"/>
  <c r="L127" i="1"/>
  <c r="M127" i="1"/>
  <c r="H128" i="1"/>
  <c r="I128" i="1"/>
  <c r="K128" i="1"/>
  <c r="L128" i="1"/>
  <c r="M128" i="1"/>
  <c r="H129" i="1"/>
  <c r="I129" i="1"/>
  <c r="K129" i="1"/>
  <c r="L129" i="1"/>
  <c r="M129" i="1"/>
  <c r="H130" i="1"/>
  <c r="I130" i="1"/>
  <c r="K130" i="1"/>
  <c r="L130" i="1"/>
  <c r="M130" i="1"/>
  <c r="H131" i="1"/>
  <c r="I131" i="1"/>
  <c r="K131" i="1"/>
  <c r="L131" i="1"/>
  <c r="M131" i="1"/>
  <c r="H132" i="1"/>
  <c r="I132" i="1"/>
  <c r="K132" i="1"/>
  <c r="L132" i="1"/>
  <c r="M132" i="1"/>
  <c r="H133" i="1"/>
  <c r="I133" i="1"/>
  <c r="K133" i="1"/>
  <c r="L133" i="1"/>
  <c r="M133" i="1"/>
  <c r="H134" i="1"/>
  <c r="I134" i="1"/>
  <c r="K134" i="1"/>
  <c r="L134" i="1"/>
  <c r="M134" i="1"/>
  <c r="M97" i="1"/>
  <c r="L97" i="1"/>
  <c r="K97" i="1"/>
  <c r="I97"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H97" i="1"/>
  <c r="I24" i="6"/>
  <c r="I25" i="6"/>
  <c r="I23" i="6"/>
  <c r="I22" i="6"/>
  <c r="G26" i="6"/>
  <c r="E26" i="6"/>
  <c r="I20" i="6"/>
  <c r="I19" i="6"/>
  <c r="I17" i="6"/>
  <c r="I18" i="6"/>
  <c r="K34" i="6"/>
  <c r="K33" i="6"/>
  <c r="H30" i="6"/>
  <c r="R11" i="6"/>
  <c r="L11" i="6"/>
  <c r="Y10" i="6"/>
  <c r="R10" i="6"/>
  <c r="L10" i="6"/>
  <c r="K37" i="6"/>
  <c r="K36" i="6"/>
  <c r="K35" i="6"/>
  <c r="K32" i="6"/>
  <c r="K31" i="6"/>
  <c r="G29" i="6"/>
  <c r="G28" i="6"/>
  <c r="R27" i="6"/>
  <c r="K27" i="6"/>
  <c r="E27" i="6"/>
  <c r="I16" i="6"/>
  <c r="I15" i="6"/>
  <c r="I14" i="6"/>
  <c r="I13" i="6"/>
  <c r="S12" i="6"/>
  <c r="Q12" i="6"/>
  <c r="N12" i="6"/>
  <c r="W9" i="6"/>
  <c r="U9" i="6"/>
  <c r="R9" i="6"/>
  <c r="I21" i="6"/>
  <c r="E50" i="1"/>
  <c r="E47" i="1"/>
  <c r="E22" i="1"/>
  <c r="E21" i="1"/>
  <c r="E17" i="1"/>
  <c r="E10" i="1"/>
  <c r="E11" i="1"/>
  <c r="E12" i="1"/>
  <c r="E9" i="1"/>
  <c r="X12" i="6"/>
  <c r="E86" i="11" l="1"/>
  <c r="E47" i="11"/>
  <c r="E60" i="11"/>
  <c r="E30" i="11"/>
  <c r="E27" i="11"/>
  <c r="E90" i="11"/>
  <c r="E39" i="11"/>
  <c r="E81" i="11"/>
  <c r="E64" i="11"/>
  <c r="E23" i="11"/>
  <c r="E34" i="11"/>
  <c r="E38" i="11"/>
  <c r="E82" i="11"/>
  <c r="E53" i="11"/>
  <c r="E49" i="11"/>
  <c r="E70" i="11"/>
  <c r="E17" i="11"/>
  <c r="E45" i="11"/>
  <c r="E58" i="11"/>
  <c r="E80" i="11"/>
  <c r="E41" i="11"/>
  <c r="E24" i="11"/>
  <c r="E36" i="11"/>
  <c r="E25" i="11"/>
  <c r="E29" i="11"/>
  <c r="E35" i="11"/>
  <c r="E28" i="11"/>
  <c r="E84" i="11"/>
  <c r="E68" i="1"/>
  <c r="O59" i="6" s="1"/>
  <c r="AA59" i="6" s="1"/>
  <c r="E88" i="1"/>
  <c r="E84" i="1"/>
  <c r="O75" i="6" s="1"/>
  <c r="AA75" i="6" s="1"/>
  <c r="Q75" i="6" s="1"/>
  <c r="S75" i="6" s="1"/>
  <c r="E80" i="1"/>
  <c r="O71" i="6" s="1"/>
  <c r="E76" i="1"/>
  <c r="O67" i="6" s="1"/>
  <c r="E72" i="1"/>
  <c r="E97" i="1"/>
  <c r="E136" i="1" s="1"/>
  <c r="E131" i="1"/>
  <c r="E170" i="1" s="1"/>
  <c r="E127" i="1"/>
  <c r="E123" i="1"/>
  <c r="E119" i="1"/>
  <c r="E115" i="1"/>
  <c r="E111" i="1"/>
  <c r="E107" i="1"/>
  <c r="E103" i="1"/>
  <c r="E99" i="1"/>
  <c r="E87" i="1"/>
  <c r="O78" i="6" s="1"/>
  <c r="AA78" i="6" s="1"/>
  <c r="Q78" i="6" s="1"/>
  <c r="S78" i="6" s="1"/>
  <c r="E83" i="1"/>
  <c r="E79" i="1"/>
  <c r="O70" i="6" s="1"/>
  <c r="E75" i="1"/>
  <c r="O66" i="6" s="1"/>
  <c r="E71" i="1"/>
  <c r="O62" i="6" s="1"/>
  <c r="E134" i="1"/>
  <c r="E130" i="1"/>
  <c r="E126" i="1"/>
  <c r="E122" i="1"/>
  <c r="E118" i="1"/>
  <c r="E114" i="1"/>
  <c r="A114" i="1" s="1"/>
  <c r="O114" i="1" s="1"/>
  <c r="E110" i="1"/>
  <c r="E106" i="1"/>
  <c r="E102" i="1"/>
  <c r="E98" i="1"/>
  <c r="E86" i="1"/>
  <c r="O77" i="6" s="1"/>
  <c r="E82" i="1"/>
  <c r="E78" i="1"/>
  <c r="E74" i="1"/>
  <c r="O65" i="6" s="1"/>
  <c r="E70" i="1"/>
  <c r="O61" i="6" s="1"/>
  <c r="E133" i="1"/>
  <c r="E172" i="1" s="1"/>
  <c r="S119" i="6" s="1"/>
  <c r="AB119" i="6" s="1"/>
  <c r="E129" i="1"/>
  <c r="E125" i="1"/>
  <c r="E121" i="1"/>
  <c r="A121" i="1" s="1"/>
  <c r="E117" i="1"/>
  <c r="E113" i="1"/>
  <c r="E109" i="1"/>
  <c r="E105" i="1"/>
  <c r="A105" i="1" s="1"/>
  <c r="E101" i="1"/>
  <c r="E85" i="1"/>
  <c r="E81" i="1"/>
  <c r="O72" i="6" s="1"/>
  <c r="AA72" i="6" s="1"/>
  <c r="Q72" i="6" s="1"/>
  <c r="S72" i="6" s="1"/>
  <c r="E77" i="1"/>
  <c r="O68" i="6" s="1"/>
  <c r="E73" i="1"/>
  <c r="O64" i="6" s="1"/>
  <c r="E69" i="1"/>
  <c r="E132" i="1"/>
  <c r="E128" i="1"/>
  <c r="A128" i="1" s="1"/>
  <c r="E124" i="1"/>
  <c r="E120" i="1"/>
  <c r="E116" i="1"/>
  <c r="E112" i="1"/>
  <c r="E108" i="1"/>
  <c r="A108" i="1" s="1"/>
  <c r="E104" i="1"/>
  <c r="A104" i="1" s="1"/>
  <c r="E100" i="1"/>
  <c r="C39" i="10"/>
  <c r="C47" i="10"/>
  <c r="C51" i="10"/>
  <c r="C55" i="10"/>
  <c r="C58" i="10"/>
  <c r="C62" i="10"/>
  <c r="C66" i="10"/>
  <c r="C70" i="10"/>
  <c r="C74" i="10"/>
  <c r="C78" i="10"/>
  <c r="C82" i="10"/>
  <c r="C86" i="10"/>
  <c r="C90" i="10"/>
  <c r="C94" i="10"/>
  <c r="C35" i="10"/>
  <c r="C43" i="10"/>
  <c r="C37" i="10"/>
  <c r="C41" i="10"/>
  <c r="C45" i="10"/>
  <c r="C49" i="10"/>
  <c r="C53" i="10"/>
  <c r="C60" i="10"/>
  <c r="C64" i="10"/>
  <c r="C68" i="10"/>
  <c r="C72" i="10"/>
  <c r="C76" i="10"/>
  <c r="C80" i="10"/>
  <c r="C84" i="10"/>
  <c r="C88" i="10"/>
  <c r="C92" i="10"/>
  <c r="C38" i="10"/>
  <c r="C42" i="10"/>
  <c r="C46" i="10"/>
  <c r="C50" i="10"/>
  <c r="C54" i="10"/>
  <c r="C59" i="10"/>
  <c r="C63" i="10"/>
  <c r="C67" i="10"/>
  <c r="C71" i="10"/>
  <c r="C75" i="10"/>
  <c r="C79" i="10"/>
  <c r="C83" i="10"/>
  <c r="C87" i="10"/>
  <c r="C91" i="10"/>
  <c r="C36" i="10"/>
  <c r="C40" i="10"/>
  <c r="C44" i="10"/>
  <c r="C48" i="10"/>
  <c r="C52" i="10"/>
  <c r="C57" i="10"/>
  <c r="C61" i="10"/>
  <c r="C65" i="10"/>
  <c r="C69" i="10"/>
  <c r="C73" i="10"/>
  <c r="C77" i="10"/>
  <c r="C81" i="10"/>
  <c r="C85" i="10"/>
  <c r="C89" i="10"/>
  <c r="C93" i="10"/>
  <c r="E19" i="11"/>
  <c r="E57" i="11"/>
  <c r="AC100" i="6"/>
  <c r="E59" i="11"/>
  <c r="E21" i="11"/>
  <c r="E42" i="1"/>
  <c r="C15" i="13"/>
  <c r="Q113" i="1"/>
  <c r="Z81" i="6"/>
  <c r="Z40" i="6"/>
  <c r="O74" i="6"/>
  <c r="O60" i="6"/>
  <c r="O76" i="6"/>
  <c r="O79" i="6"/>
  <c r="AA79" i="6" s="1"/>
  <c r="Q79" i="6" s="1"/>
  <c r="S79" i="6" s="1"/>
  <c r="O73" i="6"/>
  <c r="O69" i="6"/>
  <c r="O63" i="6"/>
  <c r="AA63" i="6" s="1"/>
  <c r="Q63" i="6" s="1"/>
  <c r="S63" i="6" s="1"/>
  <c r="A130" i="1"/>
  <c r="B4" i="6"/>
  <c r="B125" i="6" s="1"/>
  <c r="A172" i="1" l="1"/>
  <c r="S83" i="6"/>
  <c r="AB83" i="6" s="1"/>
  <c r="A136" i="1"/>
  <c r="E71" i="11"/>
  <c r="E33" i="11"/>
  <c r="AC104" i="6"/>
  <c r="AC107" i="6" s="1"/>
  <c r="Q118" i="1"/>
  <c r="P153" i="1"/>
  <c r="AA60" i="6"/>
  <c r="AA61" i="6" s="1"/>
  <c r="M99" i="6"/>
  <c r="O99" i="6"/>
  <c r="A106" i="1"/>
  <c r="M92" i="6"/>
  <c r="O92" i="6"/>
  <c r="O85" i="6"/>
  <c r="M85" i="6"/>
  <c r="O131" i="1"/>
  <c r="O117" i="6"/>
  <c r="M117" i="6"/>
  <c r="M86" i="6"/>
  <c r="O86" i="6"/>
  <c r="O112" i="1"/>
  <c r="M98" i="6"/>
  <c r="O98" i="6"/>
  <c r="A117" i="1"/>
  <c r="O117" i="1" s="1"/>
  <c r="M103" i="6"/>
  <c r="O103" i="6"/>
  <c r="M96" i="6"/>
  <c r="O96" i="6"/>
  <c r="A170" i="1"/>
  <c r="S117" i="6"/>
  <c r="AB117" i="6" s="1"/>
  <c r="A129" i="1"/>
  <c r="M115" i="6"/>
  <c r="O115" i="6"/>
  <c r="A122" i="1"/>
  <c r="O121" i="1" s="1"/>
  <c r="M108" i="6"/>
  <c r="O108" i="6"/>
  <c r="O101" i="6"/>
  <c r="M101" i="6"/>
  <c r="O120" i="1"/>
  <c r="M106" i="6"/>
  <c r="O106" i="6"/>
  <c r="A101" i="1"/>
  <c r="M87" i="6"/>
  <c r="O87" i="6"/>
  <c r="O133" i="1"/>
  <c r="M119" i="6"/>
  <c r="O119" i="6"/>
  <c r="M112" i="6"/>
  <c r="O112" i="6"/>
  <c r="O89" i="6"/>
  <c r="M89" i="6"/>
  <c r="O105" i="6"/>
  <c r="M105" i="6"/>
  <c r="M90" i="6"/>
  <c r="O90" i="6"/>
  <c r="O124" i="1"/>
  <c r="M110" i="6"/>
  <c r="O110" i="6"/>
  <c r="M91" i="6"/>
  <c r="O91" i="6"/>
  <c r="M107" i="6"/>
  <c r="O107" i="6"/>
  <c r="A98" i="1"/>
  <c r="M84" i="6"/>
  <c r="O84" i="6"/>
  <c r="M100" i="6"/>
  <c r="O100" i="6"/>
  <c r="O130" i="1"/>
  <c r="M116" i="6"/>
  <c r="O116" i="6"/>
  <c r="O107" i="1"/>
  <c r="O93" i="6"/>
  <c r="M93" i="6"/>
  <c r="O109" i="6"/>
  <c r="M109" i="6"/>
  <c r="M94" i="6"/>
  <c r="O94" i="6"/>
  <c r="O128" i="1"/>
  <c r="M114" i="6"/>
  <c r="O114" i="6"/>
  <c r="A100" i="1"/>
  <c r="M95" i="6"/>
  <c r="O95" i="6"/>
  <c r="A125" i="1"/>
  <c r="O125" i="1" s="1"/>
  <c r="M111" i="6"/>
  <c r="O111" i="6"/>
  <c r="A102" i="1"/>
  <c r="O102" i="1" s="1"/>
  <c r="M88" i="6"/>
  <c r="O88" i="6"/>
  <c r="A118" i="1"/>
  <c r="M104" i="6"/>
  <c r="O104" i="6"/>
  <c r="O134" i="1"/>
  <c r="M120" i="6"/>
  <c r="O120" i="6"/>
  <c r="O97" i="6"/>
  <c r="M97" i="6"/>
  <c r="O127" i="1"/>
  <c r="O113" i="6"/>
  <c r="M113" i="6"/>
  <c r="O83" i="6"/>
  <c r="M83" i="6"/>
  <c r="O116" i="1"/>
  <c r="M102" i="6"/>
  <c r="O102" i="6"/>
  <c r="O132" i="1"/>
  <c r="M118" i="6"/>
  <c r="O118" i="6"/>
  <c r="U79" i="6"/>
  <c r="AB79" i="6" s="1"/>
  <c r="U72" i="6"/>
  <c r="AB72" i="6" s="1"/>
  <c r="U78" i="6"/>
  <c r="AB78" i="6" s="1"/>
  <c r="U75" i="6"/>
  <c r="AB75" i="6" s="1"/>
  <c r="U63" i="6"/>
  <c r="AB63" i="6" s="1"/>
  <c r="A132" i="1"/>
  <c r="A131" i="1"/>
  <c r="A112" i="1"/>
  <c r="A116" i="1"/>
  <c r="A120" i="1"/>
  <c r="E169" i="1"/>
  <c r="A133" i="1"/>
  <c r="A126" i="1"/>
  <c r="A110" i="1"/>
  <c r="O110" i="1" s="1"/>
  <c r="A124" i="1"/>
  <c r="E141" i="1"/>
  <c r="A109" i="1"/>
  <c r="O109" i="1" s="1"/>
  <c r="A134" i="1"/>
  <c r="A113" i="1"/>
  <c r="O113" i="1" s="1"/>
  <c r="P152" i="1" s="1"/>
  <c r="A97" i="1"/>
  <c r="E140" i="1"/>
  <c r="S87" i="6" s="1"/>
  <c r="E156" i="1"/>
  <c r="S103" i="6" s="1"/>
  <c r="E153" i="1"/>
  <c r="S100" i="6" s="1"/>
  <c r="E143" i="1"/>
  <c r="S90" i="6" s="1"/>
  <c r="E159" i="1"/>
  <c r="S106" i="6" s="1"/>
  <c r="AB106" i="6" s="1"/>
  <c r="E137" i="1"/>
  <c r="S84" i="6" s="1"/>
  <c r="AB84" i="6" s="1"/>
  <c r="E157" i="1"/>
  <c r="S104" i="6" s="1"/>
  <c r="E145" i="1"/>
  <c r="S92" i="6" s="1"/>
  <c r="E147" i="1"/>
  <c r="S94" i="6" s="1"/>
  <c r="E163" i="1"/>
  <c r="S110" i="6" s="1"/>
  <c r="AB110" i="6" s="1"/>
  <c r="E161" i="1"/>
  <c r="S108" i="6" s="1"/>
  <c r="E144" i="1"/>
  <c r="S91" i="6" s="1"/>
  <c r="E160" i="1"/>
  <c r="S107" i="6" s="1"/>
  <c r="E149" i="1"/>
  <c r="S96" i="6" s="1"/>
  <c r="E151" i="1"/>
  <c r="S98" i="6" s="1"/>
  <c r="AB98" i="6" s="1"/>
  <c r="E167" i="1"/>
  <c r="S114" i="6" s="1"/>
  <c r="AB114" i="6" s="1"/>
  <c r="E165" i="1"/>
  <c r="S112" i="6" s="1"/>
  <c r="E148" i="1"/>
  <c r="S95" i="6" s="1"/>
  <c r="E164" i="1"/>
  <c r="S111" i="6" s="1"/>
  <c r="A99" i="1"/>
  <c r="E138" i="1"/>
  <c r="S85" i="6" s="1"/>
  <c r="AB85" i="6" s="1"/>
  <c r="E146" i="1"/>
  <c r="S93" i="6" s="1"/>
  <c r="AB93" i="6" s="1"/>
  <c r="A107" i="1"/>
  <c r="A115" i="1"/>
  <c r="O115" i="1" s="1"/>
  <c r="E154" i="1"/>
  <c r="S101" i="6" s="1"/>
  <c r="E162" i="1"/>
  <c r="S109" i="6" s="1"/>
  <c r="A123" i="1"/>
  <c r="O123" i="1" s="1"/>
  <c r="A103" i="1"/>
  <c r="E142" i="1"/>
  <c r="S89" i="6" s="1"/>
  <c r="A111" i="1"/>
  <c r="E150" i="1"/>
  <c r="S97" i="6" s="1"/>
  <c r="A119" i="1"/>
  <c r="E158" i="1"/>
  <c r="S105" i="6" s="1"/>
  <c r="A127" i="1"/>
  <c r="E166" i="1"/>
  <c r="S113" i="6" s="1"/>
  <c r="AB113" i="6" s="1"/>
  <c r="E139" i="1"/>
  <c r="S86" i="6" s="1"/>
  <c r="E155" i="1"/>
  <c r="S102" i="6" s="1"/>
  <c r="AB102" i="6" s="1"/>
  <c r="E171" i="1"/>
  <c r="S118" i="6" s="1"/>
  <c r="AB118" i="6" s="1"/>
  <c r="E173" i="1"/>
  <c r="S120" i="6" s="1"/>
  <c r="AB120" i="6" s="1"/>
  <c r="E152" i="1"/>
  <c r="S99" i="6" s="1"/>
  <c r="E168" i="1"/>
  <c r="S115" i="6" s="1"/>
  <c r="O111" i="1" l="1"/>
  <c r="P150" i="1" s="1"/>
  <c r="O122" i="1"/>
  <c r="E40" i="11"/>
  <c r="E78" i="11"/>
  <c r="E37" i="11"/>
  <c r="E75" i="11"/>
  <c r="Q133" i="1"/>
  <c r="K136" i="6" s="1"/>
  <c r="P136" i="6" s="1"/>
  <c r="W75" i="6"/>
  <c r="BZ3" i="10" s="1"/>
  <c r="AC75" i="6"/>
  <c r="A35" i="13" s="1"/>
  <c r="AG37" i="12" s="1"/>
  <c r="W79" i="6"/>
  <c r="CD3" i="10" s="1"/>
  <c r="AC79" i="6"/>
  <c r="A39" i="13" s="1"/>
  <c r="AK37" i="12" s="1"/>
  <c r="W63" i="6"/>
  <c r="BN3" i="10" s="1"/>
  <c r="AC63" i="6"/>
  <c r="A23" i="13" s="1"/>
  <c r="U37" i="12" s="1"/>
  <c r="W78" i="6"/>
  <c r="CC3" i="10" s="1"/>
  <c r="AC78" i="6"/>
  <c r="A38" i="13" s="1"/>
  <c r="AJ37" i="12" s="1"/>
  <c r="W72" i="6"/>
  <c r="BW3" i="10" s="1"/>
  <c r="AC72" i="6"/>
  <c r="A32" i="13" s="1"/>
  <c r="AD37" i="12" s="1"/>
  <c r="P173" i="1"/>
  <c r="P164" i="1"/>
  <c r="P163" i="1"/>
  <c r="P156" i="1"/>
  <c r="P171" i="1"/>
  <c r="P170" i="1"/>
  <c r="P172" i="1"/>
  <c r="P162" i="1"/>
  <c r="P151" i="1"/>
  <c r="P141" i="1"/>
  <c r="P146" i="1"/>
  <c r="P159" i="1"/>
  <c r="P155" i="1"/>
  <c r="P154" i="1"/>
  <c r="P149" i="1"/>
  <c r="P160" i="1"/>
  <c r="P161" i="1"/>
  <c r="O97" i="1"/>
  <c r="P136" i="1" s="1"/>
  <c r="AA106" i="6"/>
  <c r="Q106" i="6" s="1"/>
  <c r="DB3" i="10" s="1"/>
  <c r="AA83" i="6"/>
  <c r="Q83" i="6" s="1"/>
  <c r="CE3" i="10" s="1"/>
  <c r="AA118" i="6"/>
  <c r="Q118" i="6" s="1"/>
  <c r="DN3" i="10" s="1"/>
  <c r="AA117" i="6"/>
  <c r="Q117" i="6" s="1"/>
  <c r="DM3" i="10" s="1"/>
  <c r="AB86" i="6"/>
  <c r="AB87" i="6" s="1"/>
  <c r="O118" i="1"/>
  <c r="O99" i="1"/>
  <c r="AA116" i="6"/>
  <c r="Q116" i="6" s="1"/>
  <c r="AA110" i="6"/>
  <c r="Q110" i="6" s="1"/>
  <c r="DF3" i="10" s="1"/>
  <c r="O126" i="1"/>
  <c r="Q61" i="6"/>
  <c r="S61" i="6" s="1"/>
  <c r="AA114" i="6"/>
  <c r="Q114" i="6" s="1"/>
  <c r="DJ3" i="10" s="1"/>
  <c r="O129" i="1"/>
  <c r="A141" i="1"/>
  <c r="S88" i="6"/>
  <c r="AA102" i="6"/>
  <c r="Q102" i="6" s="1"/>
  <c r="CX3" i="10" s="1"/>
  <c r="AA113" i="6"/>
  <c r="Q113" i="6" s="1"/>
  <c r="DI3" i="10" s="1"/>
  <c r="AA119" i="6"/>
  <c r="Q119" i="6" s="1"/>
  <c r="DO3" i="10" s="1"/>
  <c r="AA98" i="6"/>
  <c r="Q98" i="6" s="1"/>
  <c r="CT3" i="10" s="1"/>
  <c r="AA120" i="6"/>
  <c r="Q120" i="6" s="1"/>
  <c r="DP3" i="10" s="1"/>
  <c r="A169" i="1"/>
  <c r="S116" i="6"/>
  <c r="AB116" i="6" s="1"/>
  <c r="AA93" i="6"/>
  <c r="Q93" i="6" s="1"/>
  <c r="CO3" i="10" s="1"/>
  <c r="AA62" i="6"/>
  <c r="O100" i="1"/>
  <c r="O108" i="1"/>
  <c r="O104" i="1"/>
  <c r="O106" i="1"/>
  <c r="O105" i="1"/>
  <c r="O103" i="1"/>
  <c r="O119" i="1"/>
  <c r="O101" i="1"/>
  <c r="O98" i="1"/>
  <c r="A146" i="1"/>
  <c r="A149" i="1"/>
  <c r="A155" i="1"/>
  <c r="A142" i="1"/>
  <c r="A138" i="1"/>
  <c r="A160" i="1"/>
  <c r="A152" i="1"/>
  <c r="A139" i="1"/>
  <c r="A167" i="1"/>
  <c r="A144" i="1"/>
  <c r="A145" i="1"/>
  <c r="A143" i="1"/>
  <c r="A171" i="1"/>
  <c r="A162" i="1"/>
  <c r="A148" i="1"/>
  <c r="A163" i="1"/>
  <c r="A137" i="1"/>
  <c r="A156" i="1"/>
  <c r="A168" i="1"/>
  <c r="A158" i="1"/>
  <c r="A154" i="1"/>
  <c r="A165" i="1"/>
  <c r="A147" i="1"/>
  <c r="A159" i="1"/>
  <c r="A140" i="1"/>
  <c r="A173" i="1"/>
  <c r="A166" i="1"/>
  <c r="A150" i="1"/>
  <c r="A164" i="1"/>
  <c r="A151" i="1"/>
  <c r="A161" i="1"/>
  <c r="A157" i="1"/>
  <c r="A153" i="1"/>
  <c r="B137" i="6" l="1"/>
  <c r="K137" i="6"/>
  <c r="P137" i="6" s="1"/>
  <c r="K139" i="6"/>
  <c r="P139" i="6" s="1"/>
  <c r="DL3" i="10"/>
  <c r="K149" i="6"/>
  <c r="P149" i="6" s="1"/>
  <c r="K138" i="6"/>
  <c r="P138" i="6" s="1"/>
  <c r="K154" i="6"/>
  <c r="P154" i="6" s="1"/>
  <c r="K141" i="6"/>
  <c r="P141" i="6" s="1"/>
  <c r="K146" i="6"/>
  <c r="P146" i="6" s="1"/>
  <c r="K143" i="6"/>
  <c r="P143" i="6" s="1"/>
  <c r="K145" i="6"/>
  <c r="P145" i="6" s="1"/>
  <c r="K151" i="6"/>
  <c r="P151" i="6" s="1"/>
  <c r="B138" i="6"/>
  <c r="K144" i="6"/>
  <c r="P144" i="6" s="1"/>
  <c r="K142" i="6"/>
  <c r="P142" i="6" s="1"/>
  <c r="K152" i="6"/>
  <c r="P152" i="6" s="1"/>
  <c r="K155" i="6"/>
  <c r="P155" i="6" s="1"/>
  <c r="K153" i="6"/>
  <c r="P153" i="6" s="1"/>
  <c r="K150" i="6"/>
  <c r="P150" i="6" s="1"/>
  <c r="K140" i="6"/>
  <c r="P140" i="6" s="1"/>
  <c r="K147" i="6"/>
  <c r="P147" i="6" s="1"/>
  <c r="K148" i="6"/>
  <c r="P148" i="6" s="1"/>
  <c r="B150" i="6"/>
  <c r="B141" i="6"/>
  <c r="B146" i="6"/>
  <c r="B139" i="6"/>
  <c r="B136" i="6"/>
  <c r="B140" i="6"/>
  <c r="B145" i="6"/>
  <c r="B154" i="6"/>
  <c r="B155" i="6"/>
  <c r="B153" i="6"/>
  <c r="B143" i="6"/>
  <c r="B144" i="6"/>
  <c r="B152" i="6"/>
  <c r="B151" i="6"/>
  <c r="B147" i="6"/>
  <c r="AJ9" i="12"/>
  <c r="AJ6" i="12"/>
  <c r="AJ8" i="12"/>
  <c r="AJ7" i="12"/>
  <c r="U9" i="12"/>
  <c r="U8" i="12"/>
  <c r="U7" i="12"/>
  <c r="U6" i="12"/>
  <c r="AG9" i="12"/>
  <c r="AG8" i="12"/>
  <c r="AG7" i="12"/>
  <c r="AG6" i="12"/>
  <c r="AD8" i="12"/>
  <c r="AD9" i="12"/>
  <c r="AD7" i="12"/>
  <c r="AD6" i="12"/>
  <c r="AK9" i="12"/>
  <c r="AK8" i="12"/>
  <c r="AK7" i="12"/>
  <c r="AK6" i="12"/>
  <c r="B149" i="6"/>
  <c r="B148" i="6"/>
  <c r="B142" i="6"/>
  <c r="P139" i="1"/>
  <c r="P140" i="1"/>
  <c r="P137" i="1"/>
  <c r="P138" i="1"/>
  <c r="P167" i="1"/>
  <c r="P169" i="1"/>
  <c r="P168" i="1"/>
  <c r="P165" i="1"/>
  <c r="P166" i="1"/>
  <c r="P157" i="1"/>
  <c r="P158" i="1"/>
  <c r="P143" i="1"/>
  <c r="P144" i="1"/>
  <c r="P145" i="1"/>
  <c r="P142" i="1"/>
  <c r="P147" i="1"/>
  <c r="P148" i="1"/>
  <c r="U61" i="6"/>
  <c r="Q59" i="6"/>
  <c r="Q60" i="6"/>
  <c r="S60" i="6" s="1"/>
  <c r="AB88" i="6"/>
  <c r="AA84" i="6"/>
  <c r="Q62" i="6"/>
  <c r="S62" i="6" s="1"/>
  <c r="AA64" i="6"/>
  <c r="S59" i="6" l="1"/>
  <c r="AB89" i="6"/>
  <c r="Q84" i="6"/>
  <c r="CF3" i="10" s="1"/>
  <c r="AA85" i="6"/>
  <c r="AA86" i="6" s="1"/>
  <c r="Q86" i="6" s="1"/>
  <c r="CH3" i="10" s="1"/>
  <c r="U59" i="6"/>
  <c r="AA65" i="6"/>
  <c r="Q65" i="6" s="1"/>
  <c r="Q64" i="6"/>
  <c r="U64" i="6" s="1"/>
  <c r="U62" i="6"/>
  <c r="U60" i="6"/>
  <c r="AA66" i="6" l="1"/>
  <c r="Q66" i="6" s="1"/>
  <c r="AA87" i="6"/>
  <c r="Q87" i="6" s="1"/>
  <c r="CI3" i="10" s="1"/>
  <c r="Q85" i="6"/>
  <c r="CG3" i="10" s="1"/>
  <c r="AB90" i="6"/>
  <c r="AB59" i="6"/>
  <c r="AA88" i="6"/>
  <c r="Q88" i="6" s="1"/>
  <c r="CJ3" i="10" s="1"/>
  <c r="AA67" i="6"/>
  <c r="S64" i="6"/>
  <c r="S65" i="6"/>
  <c r="U65" i="6"/>
  <c r="S66" i="6" l="1"/>
  <c r="U66" i="6"/>
  <c r="Q67" i="6"/>
  <c r="S67" i="6" s="1"/>
  <c r="AB91" i="6"/>
  <c r="AB92" i="6"/>
  <c r="AB94" i="6" s="1"/>
  <c r="W59" i="6"/>
  <c r="BJ3" i="10" s="1"/>
  <c r="AC59" i="6"/>
  <c r="A19" i="13" s="1"/>
  <c r="Q37" i="12" s="1"/>
  <c r="AB60" i="6"/>
  <c r="AB61" i="6" s="1"/>
  <c r="AA89" i="6"/>
  <c r="AA68" i="6"/>
  <c r="Q68" i="6" s="1"/>
  <c r="U68" i="6" s="1"/>
  <c r="AA69" i="6" l="1"/>
  <c r="Q69" i="6" s="1"/>
  <c r="U67" i="6"/>
  <c r="AB95" i="6"/>
  <c r="AB96" i="6" s="1"/>
  <c r="AB97" i="6" s="1"/>
  <c r="Q9" i="12"/>
  <c r="Q6" i="12"/>
  <c r="Q8" i="12"/>
  <c r="Q7" i="12"/>
  <c r="W60" i="6"/>
  <c r="BK3" i="10" s="1"/>
  <c r="AC60" i="6"/>
  <c r="AB62" i="6"/>
  <c r="AB64" i="6" s="1"/>
  <c r="W61" i="6"/>
  <c r="BL3" i="10" s="1"/>
  <c r="Q89" i="6"/>
  <c r="CK3" i="10" s="1"/>
  <c r="AA90" i="6"/>
  <c r="S68" i="6"/>
  <c r="S69" i="6" l="1"/>
  <c r="U69" i="6"/>
  <c r="AB100" i="6"/>
  <c r="AB99" i="6"/>
  <c r="AA70" i="6"/>
  <c r="Q70" i="6" s="1"/>
  <c r="AB107" i="6"/>
  <c r="AC61" i="6"/>
  <c r="A21" i="13" s="1"/>
  <c r="S37" i="12" s="1"/>
  <c r="A20" i="13"/>
  <c r="R37" i="12" s="1"/>
  <c r="AC64" i="6"/>
  <c r="A24" i="13" s="1"/>
  <c r="V37" i="12" s="1"/>
  <c r="AB65" i="6"/>
  <c r="AB67" i="6" s="1"/>
  <c r="W64" i="6"/>
  <c r="BO3" i="10" s="1"/>
  <c r="W62" i="6"/>
  <c r="BM3" i="10" s="1"/>
  <c r="AC62" i="6"/>
  <c r="A22" i="13" s="1"/>
  <c r="T37" i="12" s="1"/>
  <c r="AA71" i="6"/>
  <c r="Q71" i="6" s="1"/>
  <c r="Q90" i="6"/>
  <c r="CL3" i="10" s="1"/>
  <c r="AA91" i="6"/>
  <c r="Q91" i="6" s="1"/>
  <c r="CM3" i="10" s="1"/>
  <c r="AB112" i="6"/>
  <c r="S70" i="6"/>
  <c r="U70" i="6"/>
  <c r="AB68" i="6"/>
  <c r="AB66" i="6" l="1"/>
  <c r="AB69" i="6" s="1"/>
  <c r="W67" i="6"/>
  <c r="BR3" i="10" s="1"/>
  <c r="AC67" i="6"/>
  <c r="A27" i="13" s="1"/>
  <c r="Y37" i="12" s="1"/>
  <c r="AB103" i="6"/>
  <c r="AB104" i="6" s="1"/>
  <c r="AB101" i="6"/>
  <c r="AC65" i="6"/>
  <c r="A25" i="13" s="1"/>
  <c r="W37" i="12" s="1"/>
  <c r="W6" i="12" s="1"/>
  <c r="W65" i="6"/>
  <c r="BP3" i="10" s="1"/>
  <c r="V8" i="12"/>
  <c r="V7" i="12"/>
  <c r="V9" i="12"/>
  <c r="V6" i="12"/>
  <c r="R8" i="12"/>
  <c r="R9" i="12"/>
  <c r="R7" i="12"/>
  <c r="R6" i="12"/>
  <c r="T7" i="12"/>
  <c r="T9" i="12"/>
  <c r="T6" i="12"/>
  <c r="T8" i="12"/>
  <c r="S7" i="12"/>
  <c r="S6" i="12"/>
  <c r="S8" i="12"/>
  <c r="S9" i="12"/>
  <c r="W68" i="6"/>
  <c r="BS3" i="10" s="1"/>
  <c r="AC68" i="6"/>
  <c r="A28" i="13" s="1"/>
  <c r="Z37" i="12" s="1"/>
  <c r="AA73" i="6"/>
  <c r="AA92" i="6"/>
  <c r="Q92" i="6" s="1"/>
  <c r="CN3" i="10" s="1"/>
  <c r="S71" i="6"/>
  <c r="U71" i="6"/>
  <c r="AB70" i="6"/>
  <c r="AC70" i="6" s="1"/>
  <c r="A30" i="13" s="1"/>
  <c r="AB37" i="12" s="1"/>
  <c r="W66" i="6" l="1"/>
  <c r="BQ3" i="10" s="1"/>
  <c r="AC66" i="6"/>
  <c r="A26" i="13" s="1"/>
  <c r="X37" i="12" s="1"/>
  <c r="AB105" i="6"/>
  <c r="AB108" i="6" s="1"/>
  <c r="AB109" i="6" s="1"/>
  <c r="AB111" i="6" s="1"/>
  <c r="AB115" i="6" s="1"/>
  <c r="U45" i="6" s="1"/>
  <c r="Y9" i="12"/>
  <c r="Y8" i="12"/>
  <c r="Y7" i="12"/>
  <c r="Y6" i="12"/>
  <c r="W69" i="6"/>
  <c r="BT3" i="10" s="1"/>
  <c r="AC69" i="6"/>
  <c r="A29" i="13" s="1"/>
  <c r="AA37" i="12" s="1"/>
  <c r="AA74" i="6"/>
  <c r="Q74" i="6" s="1"/>
  <c r="W8" i="12"/>
  <c r="W7" i="12"/>
  <c r="W9" i="12"/>
  <c r="Q73" i="6"/>
  <c r="S73" i="6" s="1"/>
  <c r="Z8" i="12"/>
  <c r="Z6" i="12"/>
  <c r="Z7" i="12"/>
  <c r="Z9" i="12"/>
  <c r="AB9" i="12"/>
  <c r="AB6" i="12"/>
  <c r="AB7" i="12"/>
  <c r="AB8" i="12"/>
  <c r="AA94" i="6"/>
  <c r="Q94" i="6" s="1"/>
  <c r="CP3" i="10" s="1"/>
  <c r="AB71" i="6"/>
  <c r="W70" i="6"/>
  <c r="BU3" i="10" s="1"/>
  <c r="X6" i="12" l="1"/>
  <c r="X9" i="12"/>
  <c r="X8" i="12"/>
  <c r="X7" i="12"/>
  <c r="AA9" i="12"/>
  <c r="AA7" i="12"/>
  <c r="AA6" i="12"/>
  <c r="AA8" i="12"/>
  <c r="U73" i="6"/>
  <c r="AB73" i="6" s="1"/>
  <c r="S74" i="6"/>
  <c r="U74" i="6"/>
  <c r="AA76" i="6"/>
  <c r="W71" i="6"/>
  <c r="BV3" i="10" s="1"/>
  <c r="AC71" i="6"/>
  <c r="A31" i="13" s="1"/>
  <c r="AC37" i="12" s="1"/>
  <c r="AA95" i="6"/>
  <c r="Q95" i="6" s="1"/>
  <c r="CQ3" i="10" s="1"/>
  <c r="AB74" i="6" l="1"/>
  <c r="W74" i="6" s="1"/>
  <c r="BY3" i="10" s="1"/>
  <c r="AA77" i="6"/>
  <c r="Q76" i="6"/>
  <c r="AC9" i="12"/>
  <c r="AC8" i="12"/>
  <c r="AC7" i="12"/>
  <c r="AC6" i="12"/>
  <c r="W73" i="6"/>
  <c r="BX3" i="10" s="1"/>
  <c r="AC73" i="6"/>
  <c r="A33" i="13" s="1"/>
  <c r="AE37" i="12" s="1"/>
  <c r="AA96" i="6"/>
  <c r="Q96" i="6" l="1"/>
  <c r="CR3" i="10" s="1"/>
  <c r="AA97" i="6"/>
  <c r="Q97" i="6" s="1"/>
  <c r="CS3" i="10" s="1"/>
  <c r="AC74" i="6"/>
  <c r="A34" i="13" s="1"/>
  <c r="AF37" i="12" s="1"/>
  <c r="AF8" i="12" s="1"/>
  <c r="S76" i="6"/>
  <c r="U76" i="6"/>
  <c r="I43" i="6"/>
  <c r="Q77" i="6"/>
  <c r="AE7" i="12"/>
  <c r="AE6" i="12"/>
  <c r="AE8" i="12"/>
  <c r="AE9" i="12"/>
  <c r="AA99" i="6"/>
  <c r="AF7" i="12" l="1"/>
  <c r="AF6" i="12"/>
  <c r="AF9" i="12"/>
  <c r="U77" i="6"/>
  <c r="L43" i="6"/>
  <c r="S77" i="6"/>
  <c r="AB76" i="6"/>
  <c r="Q99" i="6"/>
  <c r="CU3" i="10" s="1"/>
  <c r="AA100" i="6"/>
  <c r="AA101" i="6" s="1"/>
  <c r="Q101" i="6" s="1"/>
  <c r="CW3" i="10" s="1"/>
  <c r="W76" i="6" l="1"/>
  <c r="CA3" i="10" s="1"/>
  <c r="AC76" i="6"/>
  <c r="A36" i="13" s="1"/>
  <c r="AH37" i="12" s="1"/>
  <c r="AB77" i="6"/>
  <c r="U44" i="6"/>
  <c r="AA103" i="6"/>
  <c r="Q100" i="6"/>
  <c r="CV3" i="10" s="1"/>
  <c r="AC77" i="6" l="1"/>
  <c r="A37" i="13" s="1"/>
  <c r="AI37" i="12" s="1"/>
  <c r="W77" i="6"/>
  <c r="CB3" i="10" s="1"/>
  <c r="X43" i="6"/>
  <c r="AH8" i="12"/>
  <c r="AH6" i="12"/>
  <c r="AH9" i="12"/>
  <c r="AH7" i="12"/>
  <c r="Q103" i="6"/>
  <c r="CY3" i="10" s="1"/>
  <c r="AA104" i="6"/>
  <c r="AA105" i="6" s="1"/>
  <c r="Q105" i="6" s="1"/>
  <c r="DA3" i="10" s="1"/>
  <c r="AI7" i="12" l="1"/>
  <c r="AI9" i="12"/>
  <c r="AI8" i="12"/>
  <c r="AI6" i="12"/>
  <c r="Q104" i="6"/>
  <c r="CZ3" i="10" s="1"/>
  <c r="AA107" i="6"/>
  <c r="AA108" i="6" s="1"/>
  <c r="Q108" i="6" l="1"/>
  <c r="DD3" i="10" s="1"/>
  <c r="AA109" i="6"/>
  <c r="Q109" i="6" s="1"/>
  <c r="DE3" i="10" s="1"/>
  <c r="Q107" i="6"/>
  <c r="DC3" i="10" s="1"/>
  <c r="AA111" i="6" l="1"/>
  <c r="Q111" i="6" s="1"/>
  <c r="DG3" i="10" s="1"/>
  <c r="AA112" i="6"/>
  <c r="AA115" i="6" l="1"/>
  <c r="Q115" i="6" s="1"/>
  <c r="DK3" i="10" s="1"/>
  <c r="Q112" i="6"/>
  <c r="DH3" i="10" s="1"/>
  <c r="L45" i="6" l="1"/>
  <c r="F4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鈴木智子</author>
  </authors>
  <commentList>
    <comment ref="E13" authorId="0" shapeId="0" xr:uid="{9C8A16BC-243F-4FA1-B5A2-AE7FBBE09EB0}">
      <text>
        <r>
          <rPr>
            <sz val="9"/>
            <color indexed="81"/>
            <rFont val="MS P ゴシック"/>
            <family val="3"/>
            <charset val="128"/>
          </rPr>
          <t>「医師」「歯科医師」「看護師」「その他」から選択</t>
        </r>
      </text>
    </comment>
    <comment ref="E14" authorId="0" shapeId="0" xr:uid="{8415F9A6-6DBC-4DC6-B30A-8D70AEEBB6F2}">
      <text>
        <r>
          <rPr>
            <sz val="9"/>
            <color indexed="81"/>
            <rFont val="MS P ゴシック"/>
            <family val="3"/>
            <charset val="128"/>
          </rPr>
          <t>上記で「その他」を選択した場合は手入力</t>
        </r>
      </text>
    </comment>
    <comment ref="E16" authorId="0" shapeId="0" xr:uid="{3D3CF02A-0B02-4F24-A02E-30133B88E247}">
      <text>
        <r>
          <rPr>
            <sz val="9"/>
            <color indexed="81"/>
            <rFont val="MS P ゴシック"/>
            <family val="3"/>
            <charset val="128"/>
          </rPr>
          <t>他施設で実習しない場合は
「人数×5」以上必須</t>
        </r>
      </text>
    </comment>
    <comment ref="E17" authorId="0" shapeId="0" xr:uid="{928CFEA9-D7F8-4A4E-BF78-AD06341AF144}">
      <text>
        <r>
          <rPr>
            <sz val="9"/>
            <color indexed="81"/>
            <rFont val="MS P ゴシック"/>
            <family val="3"/>
            <charset val="128"/>
          </rPr>
          <t>他施設で実習しない場合は
「人数×5」以上必須</t>
        </r>
      </text>
    </comment>
    <comment ref="E18" authorId="0" shapeId="0" xr:uid="{14A8BA0D-B11C-404B-9C00-36C4C610A9E8}">
      <text>
        <r>
          <rPr>
            <sz val="9"/>
            <color indexed="81"/>
            <rFont val="MS P ゴシック"/>
            <family val="3"/>
            <charset val="128"/>
          </rPr>
          <t>他施設で実習しない場合は
「人数×5」以上必須</t>
        </r>
      </text>
    </comment>
    <comment ref="E19" authorId="0" shapeId="0" xr:uid="{4525DBDA-BD4E-4C7E-ADD9-40A608B02455}">
      <text>
        <r>
          <rPr>
            <sz val="9"/>
            <color indexed="81"/>
            <rFont val="MS P ゴシック"/>
            <family val="3"/>
            <charset val="128"/>
          </rPr>
          <t>他施設で実習しない場合は
「人数×5」以上必須</t>
        </r>
      </text>
    </comment>
    <comment ref="E20" authorId="0" shapeId="0" xr:uid="{C6A46B0F-1207-454D-A045-A4389633128D}">
      <text>
        <r>
          <rPr>
            <sz val="9"/>
            <color indexed="81"/>
            <rFont val="MS P ゴシック"/>
            <family val="3"/>
            <charset val="128"/>
          </rPr>
          <t>他施設で実習しない場合は
「人数×5」以上必須</t>
        </r>
      </text>
    </comment>
    <comment ref="E21" authorId="0" shapeId="0" xr:uid="{A9A8CCF9-AFC8-4E80-ACE7-9791EC064668}">
      <text>
        <r>
          <rPr>
            <sz val="9"/>
            <color indexed="81"/>
            <rFont val="MS P ゴシック"/>
            <family val="3"/>
            <charset val="128"/>
          </rPr>
          <t>他施設で実習しない場合は
「人数×5」以上必須</t>
        </r>
      </text>
    </comment>
    <comment ref="E22" authorId="0" shapeId="0" xr:uid="{C51609A6-EE65-4BBB-8B1E-03674A0CF424}">
      <text>
        <r>
          <rPr>
            <sz val="9"/>
            <color indexed="81"/>
            <rFont val="MS P ゴシック"/>
            <family val="3"/>
            <charset val="128"/>
          </rPr>
          <t>他施設で実習しない場合は
「人数×5」以上必須</t>
        </r>
      </text>
    </comment>
    <comment ref="E23" authorId="0" shapeId="0" xr:uid="{5595438C-3B29-406D-915A-4CB4002BE678}">
      <text>
        <r>
          <rPr>
            <sz val="9"/>
            <color indexed="81"/>
            <rFont val="MS P ゴシック"/>
            <family val="3"/>
            <charset val="128"/>
          </rPr>
          <t>他施設で実習しない場合は
「人数×5」以上必須</t>
        </r>
      </text>
    </comment>
    <comment ref="E24" authorId="0" shapeId="0" xr:uid="{FE9A4EF5-CF27-4B00-BCC1-7398B20566EF}">
      <text>
        <r>
          <rPr>
            <sz val="9"/>
            <color indexed="81"/>
            <rFont val="MS P ゴシック"/>
            <family val="3"/>
            <charset val="128"/>
          </rPr>
          <t>他施設で実習しない場合は
「人数×5」以上必須</t>
        </r>
      </text>
    </comment>
    <comment ref="E25" authorId="0" shapeId="0" xr:uid="{B5D8324C-4D9D-4FCF-B72A-4E2F1E6B024F}">
      <text>
        <r>
          <rPr>
            <sz val="9"/>
            <color indexed="81"/>
            <rFont val="MS P ゴシック"/>
            <family val="3"/>
            <charset val="128"/>
          </rPr>
          <t>他施設で実習しない場合は
「人数×5」以上必須</t>
        </r>
      </text>
    </comment>
    <comment ref="E26" authorId="0" shapeId="0" xr:uid="{920E5B38-6DDA-4AEC-8616-199164A90B43}">
      <text>
        <r>
          <rPr>
            <sz val="9"/>
            <color indexed="81"/>
            <rFont val="MS P ゴシック"/>
            <family val="3"/>
            <charset val="128"/>
          </rPr>
          <t>他施設で実習しない場合は
「人数×5」以上必須</t>
        </r>
      </text>
    </comment>
    <comment ref="E27" authorId="0" shapeId="0" xr:uid="{38327614-9DA9-4B88-AD9F-81453911AF63}">
      <text>
        <r>
          <rPr>
            <sz val="9"/>
            <color indexed="81"/>
            <rFont val="MS P ゴシック"/>
            <family val="3"/>
            <charset val="128"/>
          </rPr>
          <t>他施設で実習しない場合は
「人数×5」以上必須</t>
        </r>
      </text>
    </comment>
    <comment ref="E28" authorId="0" shapeId="0" xr:uid="{7864267C-243C-4E61-8BED-3EA0CC3F25C0}">
      <text>
        <r>
          <rPr>
            <sz val="9"/>
            <color indexed="81"/>
            <rFont val="MS P ゴシック"/>
            <family val="3"/>
            <charset val="128"/>
          </rPr>
          <t>他施設で実習しない場合は
「人数×5」以上必須</t>
        </r>
      </text>
    </comment>
    <comment ref="E29" authorId="0" shapeId="0" xr:uid="{CEAFD585-FA28-4266-86DB-33ABCDCB96FD}">
      <text>
        <r>
          <rPr>
            <sz val="9"/>
            <color indexed="81"/>
            <rFont val="MS P ゴシック"/>
            <family val="3"/>
            <charset val="128"/>
          </rPr>
          <t>他施設で実習しない場合は
「人数×5」以上必須</t>
        </r>
      </text>
    </comment>
    <comment ref="E30" authorId="0" shapeId="0" xr:uid="{D8FA6E85-9F88-4BE7-A0D2-D9E7CA662513}">
      <text>
        <r>
          <rPr>
            <sz val="9"/>
            <color indexed="81"/>
            <rFont val="MS P ゴシック"/>
            <family val="3"/>
            <charset val="128"/>
          </rPr>
          <t>他施設で実習しない場合は
「人数×5」以上必須</t>
        </r>
      </text>
    </comment>
    <comment ref="E31" authorId="0" shapeId="0" xr:uid="{F3F4131D-C0D3-4ECC-B21A-41DC60B4CAEB}">
      <text>
        <r>
          <rPr>
            <sz val="9"/>
            <color indexed="81"/>
            <rFont val="MS P ゴシック"/>
            <family val="3"/>
            <charset val="128"/>
          </rPr>
          <t>他施設で実習しない場合は
「人数×5」以上必須</t>
        </r>
      </text>
    </comment>
    <comment ref="E32" authorId="0" shapeId="0" xr:uid="{0290236C-4587-458D-9E3F-E878CAB523B5}">
      <text>
        <r>
          <rPr>
            <sz val="9"/>
            <color indexed="81"/>
            <rFont val="MS P ゴシック"/>
            <family val="3"/>
            <charset val="128"/>
          </rPr>
          <t>他施設で実習しない場合は
「人数×5」以上必須</t>
        </r>
      </text>
    </comment>
    <comment ref="E33" authorId="0" shapeId="0" xr:uid="{756848BF-C586-46A8-8557-604FE63C9CD4}">
      <text>
        <r>
          <rPr>
            <sz val="9"/>
            <color indexed="81"/>
            <rFont val="MS P ゴシック"/>
            <family val="3"/>
            <charset val="128"/>
          </rPr>
          <t>他施設で実習しない場合は
「人数×5」以上必須</t>
        </r>
      </text>
    </comment>
    <comment ref="E34" authorId="0" shapeId="0" xr:uid="{67488A46-AB84-476F-ACED-5548AB71E2F4}">
      <text>
        <r>
          <rPr>
            <sz val="9"/>
            <color indexed="81"/>
            <rFont val="MS P ゴシック"/>
            <family val="3"/>
            <charset val="128"/>
          </rPr>
          <t>他施設で実習しない場合は
「人数×5」以上必須</t>
        </r>
      </text>
    </comment>
    <comment ref="E35" authorId="0" shapeId="0" xr:uid="{C285114A-2510-4F67-933D-3EE84804CE58}">
      <text>
        <r>
          <rPr>
            <sz val="9"/>
            <color indexed="81"/>
            <rFont val="MS P ゴシック"/>
            <family val="3"/>
            <charset val="128"/>
          </rPr>
          <t>他施設で実習しない場合は
「人数×5」以上必須</t>
        </r>
      </text>
    </comment>
    <comment ref="E36" authorId="0" shapeId="0" xr:uid="{8B5D8AA5-A869-4618-B28F-3FD06159CCFF}">
      <text>
        <r>
          <rPr>
            <sz val="9"/>
            <color indexed="81"/>
            <rFont val="MS P ゴシック"/>
            <family val="3"/>
            <charset val="128"/>
          </rPr>
          <t>他施設で実習しない場合は
「人数×5」以上必須</t>
        </r>
      </text>
    </comment>
    <comment ref="E37" authorId="0" shapeId="0" xr:uid="{584E5ADB-AB1D-4CF0-A76F-68FAADB059E1}">
      <text>
        <r>
          <rPr>
            <sz val="9"/>
            <color indexed="81"/>
            <rFont val="MS P ゴシック"/>
            <family val="3"/>
            <charset val="128"/>
          </rPr>
          <t>他施設で実習しない場合は
「人数×5」以上必須</t>
        </r>
      </text>
    </comment>
    <comment ref="E38" authorId="0" shapeId="0" xr:uid="{2B04A8CB-9202-4B0E-86FD-D372FE1066B7}">
      <text>
        <r>
          <rPr>
            <sz val="9"/>
            <color indexed="81"/>
            <rFont val="MS P ゴシック"/>
            <family val="3"/>
            <charset val="128"/>
          </rPr>
          <t>他施設で実習しない場合は
「人数×5」以上必須</t>
        </r>
      </text>
    </comment>
    <comment ref="E39" authorId="0" shapeId="0" xr:uid="{6D034D6F-3CE3-479C-864F-E38794F6FF62}">
      <text>
        <r>
          <rPr>
            <sz val="9"/>
            <color indexed="81"/>
            <rFont val="MS P ゴシック"/>
            <family val="3"/>
            <charset val="128"/>
          </rPr>
          <t>他施設で実習しない場合は
「人数×5」以上必須</t>
        </r>
      </text>
    </comment>
    <comment ref="E40" authorId="0" shapeId="0" xr:uid="{439B43D8-269D-43FC-945B-24025CD229FB}">
      <text>
        <r>
          <rPr>
            <sz val="9"/>
            <color indexed="81"/>
            <rFont val="MS P ゴシック"/>
            <family val="3"/>
            <charset val="128"/>
          </rPr>
          <t>他施設で実習しない場合は
「人数×5」以上必須</t>
        </r>
      </text>
    </comment>
    <comment ref="E41" authorId="0" shapeId="0" xr:uid="{79BB6AC7-5FCB-4C3B-9683-2E13C93A02DE}">
      <text>
        <r>
          <rPr>
            <sz val="9"/>
            <color indexed="81"/>
            <rFont val="MS P ゴシック"/>
            <family val="3"/>
            <charset val="128"/>
          </rPr>
          <t>他施設で実習しない場合は
「人数×5」以上必須</t>
        </r>
      </text>
    </comment>
    <comment ref="E42" authorId="0" shapeId="0" xr:uid="{15DA96EA-09A2-4B3A-BA45-96F92833DB3A}">
      <text>
        <r>
          <rPr>
            <sz val="9"/>
            <color indexed="81"/>
            <rFont val="MS P ゴシック"/>
            <family val="3"/>
            <charset val="128"/>
          </rPr>
          <t>他施設で実習しない場合は
「人数×5」以上必須</t>
        </r>
      </text>
    </comment>
    <comment ref="E43" authorId="0" shapeId="0" xr:uid="{F5876AEF-038C-43D1-9F5C-3E8F11DA9081}">
      <text>
        <r>
          <rPr>
            <sz val="9"/>
            <color indexed="81"/>
            <rFont val="MS P ゴシック"/>
            <family val="3"/>
            <charset val="128"/>
          </rPr>
          <t>他施設で実習しない場合は
「人数×5」以上必須</t>
        </r>
      </text>
    </comment>
    <comment ref="E44" authorId="0" shapeId="0" xr:uid="{A8D18E3E-C546-47A5-BC17-953183491F2C}">
      <text>
        <r>
          <rPr>
            <sz val="9"/>
            <color indexed="81"/>
            <rFont val="MS P ゴシック"/>
            <family val="3"/>
            <charset val="128"/>
          </rPr>
          <t>他施設で実習しない場合は
「人数×5」以上必須</t>
        </r>
      </text>
    </comment>
    <comment ref="E45" authorId="0" shapeId="0" xr:uid="{2DE29C39-1AB0-40C1-85C6-D157C269A008}">
      <text>
        <r>
          <rPr>
            <sz val="9"/>
            <color indexed="81"/>
            <rFont val="MS P ゴシック"/>
            <family val="3"/>
            <charset val="128"/>
          </rPr>
          <t>他施設で実習しない場合は
「人数×5」以上必須</t>
        </r>
      </text>
    </comment>
    <comment ref="E46" authorId="0" shapeId="0" xr:uid="{02C22E5D-28A6-40FC-94AA-35FFD8AC176A}">
      <text>
        <r>
          <rPr>
            <sz val="9"/>
            <color indexed="81"/>
            <rFont val="MS P ゴシック"/>
            <family val="3"/>
            <charset val="128"/>
          </rPr>
          <t>他施設で実習しない場合は
「人数×5」以上必須</t>
        </r>
      </text>
    </comment>
    <comment ref="E47" authorId="0" shapeId="0" xr:uid="{BAE7EF3E-24C4-46A5-BCDF-68D25068CE44}">
      <text>
        <r>
          <rPr>
            <sz val="9"/>
            <color indexed="81"/>
            <rFont val="MS P ゴシック"/>
            <family val="3"/>
            <charset val="128"/>
          </rPr>
          <t>他施設で実習しない場合は
「人数×5」以上必須</t>
        </r>
      </text>
    </comment>
    <comment ref="E48" authorId="0" shapeId="0" xr:uid="{56101F2E-83D6-4567-BEF3-B0DF7292E202}">
      <text>
        <r>
          <rPr>
            <sz val="9"/>
            <color indexed="81"/>
            <rFont val="MS P ゴシック"/>
            <family val="3"/>
            <charset val="128"/>
          </rPr>
          <t>他施設で実習しない場合は
「人数×5」以上必須</t>
        </r>
      </text>
    </comment>
    <comment ref="E49" authorId="0" shapeId="0" xr:uid="{4AC32A0B-0639-4C00-AE42-A7A3F69DFE6D}">
      <text>
        <r>
          <rPr>
            <sz val="9"/>
            <color indexed="81"/>
            <rFont val="MS P ゴシック"/>
            <family val="3"/>
            <charset val="128"/>
          </rPr>
          <t>他施設で実習しない場合は
「人数×5」以上必須</t>
        </r>
      </text>
    </comment>
    <comment ref="E50" authorId="0" shapeId="0" xr:uid="{AEF6BA2D-B2A2-4221-9D98-2E190A72BC8C}">
      <text>
        <r>
          <rPr>
            <sz val="9"/>
            <color indexed="81"/>
            <rFont val="MS P ゴシック"/>
            <family val="3"/>
            <charset val="128"/>
          </rPr>
          <t>他施設で実習しない場合は
「人数×5」以上必須</t>
        </r>
      </text>
    </comment>
    <comment ref="E51" authorId="0" shapeId="0" xr:uid="{9E507809-7FA7-49AA-BA56-0D3CC8160603}">
      <text>
        <r>
          <rPr>
            <sz val="9"/>
            <color indexed="81"/>
            <rFont val="MS P ゴシック"/>
            <family val="3"/>
            <charset val="128"/>
          </rPr>
          <t>他施設で実習しない場合は
「人数×5」以上必須</t>
        </r>
      </text>
    </comment>
    <comment ref="E52" authorId="0" shapeId="0" xr:uid="{3E20164E-167E-4AEB-8D40-3EADADD1E653}">
      <text>
        <r>
          <rPr>
            <sz val="9"/>
            <color indexed="81"/>
            <rFont val="MS P ゴシック"/>
            <family val="3"/>
            <charset val="128"/>
          </rPr>
          <t>他施設で実習しない場合は
「人数×5」以上必須</t>
        </r>
      </text>
    </comment>
    <comment ref="E53" authorId="0" shapeId="0" xr:uid="{8C555FAE-FDCD-4984-B3BA-64E54587828E}">
      <text>
        <r>
          <rPr>
            <sz val="9"/>
            <color indexed="81"/>
            <rFont val="MS P ゴシック"/>
            <family val="3"/>
            <charset val="128"/>
          </rPr>
          <t>他施設で実習しない場合は
「人数×5」以上必須</t>
        </r>
      </text>
    </comment>
    <comment ref="E54" authorId="0" shapeId="0" xr:uid="{89B12C13-7CAA-4DE0-987A-5D82ED1A2B78}">
      <text>
        <r>
          <rPr>
            <sz val="9"/>
            <color indexed="81"/>
            <rFont val="MS P ゴシック"/>
            <family val="3"/>
            <charset val="128"/>
          </rPr>
          <t>同じ研修機関、同じ申請施設、
同じ行為を申請する研修生がいる場合は合計人数</t>
        </r>
      </text>
    </comment>
    <comment ref="E55" authorId="0" shapeId="0" xr:uid="{8DB8DC76-02B5-48DF-A92C-C6436C39C5E7}">
      <text>
        <r>
          <rPr>
            <sz val="9"/>
            <color indexed="81"/>
            <rFont val="MS P ゴシック"/>
            <family val="3"/>
            <charset val="128"/>
          </rPr>
          <t>同じ研修機関、同じ申請施設、
同じ行為を申請する研修生がいる場合は合計人数</t>
        </r>
      </text>
    </comment>
    <comment ref="E56" authorId="0" shapeId="0" xr:uid="{B86AA659-5484-44F2-AB31-28F17D2609F6}">
      <text>
        <r>
          <rPr>
            <sz val="9"/>
            <color indexed="81"/>
            <rFont val="MS P ゴシック"/>
            <family val="3"/>
            <charset val="128"/>
          </rPr>
          <t>同じ研修機関、同じ申請施設、
同じ行為を申請する研修生がいる場合は合計人数</t>
        </r>
      </text>
    </comment>
    <comment ref="E57" authorId="0" shapeId="0" xr:uid="{05540D2E-E7B3-477D-90E6-949158201F67}">
      <text>
        <r>
          <rPr>
            <sz val="9"/>
            <color indexed="81"/>
            <rFont val="MS P ゴシック"/>
            <family val="3"/>
            <charset val="128"/>
          </rPr>
          <t>同じ研修機関、同じ申請施設、
同じ行為を申請する研修生がいる場合は合計人数</t>
        </r>
      </text>
    </comment>
    <comment ref="E58" authorId="0" shapeId="0" xr:uid="{D1D4B339-9452-4FE6-AD60-F4B87EC633BD}">
      <text>
        <r>
          <rPr>
            <sz val="9"/>
            <color indexed="81"/>
            <rFont val="MS P ゴシック"/>
            <family val="3"/>
            <charset val="128"/>
          </rPr>
          <t>同じ研修機関、同じ申請施設、
同じ行為を申請する研修生がいる場合は合計人数</t>
        </r>
      </text>
    </comment>
    <comment ref="E59" authorId="0" shapeId="0" xr:uid="{0BE581FC-A3D6-4155-B748-D1DE09D02328}">
      <text>
        <r>
          <rPr>
            <sz val="9"/>
            <color indexed="81"/>
            <rFont val="MS P ゴシック"/>
            <family val="3"/>
            <charset val="128"/>
          </rPr>
          <t>同じ研修機関、同じ申請施設、
同じ行為を申請する研修生がいる場合は合計人数</t>
        </r>
      </text>
    </comment>
    <comment ref="E60" authorId="0" shapeId="0" xr:uid="{C3FE7426-4699-4194-84DB-47AFFD75CA57}">
      <text>
        <r>
          <rPr>
            <sz val="9"/>
            <color indexed="81"/>
            <rFont val="MS P ゴシック"/>
            <family val="3"/>
            <charset val="128"/>
          </rPr>
          <t>同じ研修機関、同じ申請施設、
同じ行為を申請する研修生がいる場合は合計人数</t>
        </r>
      </text>
    </comment>
    <comment ref="E61" authorId="0" shapeId="0" xr:uid="{7D9D3BDE-746F-4D45-AC5A-5EB3F5632D03}">
      <text>
        <r>
          <rPr>
            <sz val="9"/>
            <color indexed="81"/>
            <rFont val="MS P ゴシック"/>
            <family val="3"/>
            <charset val="128"/>
          </rPr>
          <t>同じ研修機関、同じ申請施設、
同じ行為を申請する研修生がいる場合は合計人数</t>
        </r>
      </text>
    </comment>
    <comment ref="E62" authorId="0" shapeId="0" xr:uid="{B1E4AB79-56B9-4A93-AD09-2F118DCCD3E4}">
      <text>
        <r>
          <rPr>
            <sz val="9"/>
            <color indexed="81"/>
            <rFont val="MS P ゴシック"/>
            <family val="3"/>
            <charset val="128"/>
          </rPr>
          <t>同じ研修機関、同じ申請施設、
同じ行為を申請する研修生がいる場合は合計人数</t>
        </r>
      </text>
    </comment>
    <comment ref="E63" authorId="0" shapeId="0" xr:uid="{5EEB80B8-4BCC-476C-9D4A-48D4164F729D}">
      <text>
        <r>
          <rPr>
            <sz val="9"/>
            <color indexed="81"/>
            <rFont val="MS P ゴシック"/>
            <family val="3"/>
            <charset val="128"/>
          </rPr>
          <t>同じ研修機関、同じ申請施設、
同じ行為を申請する研修生がいる場合は合計人数</t>
        </r>
      </text>
    </comment>
    <comment ref="E64" authorId="0" shapeId="0" xr:uid="{E5E324D0-D477-458D-98B9-5279544CFB37}">
      <text>
        <r>
          <rPr>
            <sz val="9"/>
            <color indexed="81"/>
            <rFont val="MS P ゴシック"/>
            <family val="3"/>
            <charset val="128"/>
          </rPr>
          <t>同じ研修機関、同じ申請施設、
同じ行為を申請する研修生がいる場合は合計人数</t>
        </r>
      </text>
    </comment>
    <comment ref="E65" authorId="0" shapeId="0" xr:uid="{AEE83DB4-48E0-4E53-AFF2-C475EF0F73BD}">
      <text>
        <r>
          <rPr>
            <sz val="9"/>
            <color indexed="81"/>
            <rFont val="MS P ゴシック"/>
            <family val="3"/>
            <charset val="128"/>
          </rPr>
          <t>同じ研修機関、同じ申請施設、
同じ行為を申請する研修生がいる場合は合計人数</t>
        </r>
      </text>
    </comment>
    <comment ref="E66" authorId="0" shapeId="0" xr:uid="{3AC46F41-C83A-40C8-8561-BF05239DF1A9}">
      <text>
        <r>
          <rPr>
            <sz val="9"/>
            <color indexed="81"/>
            <rFont val="MS P ゴシック"/>
            <family val="3"/>
            <charset val="128"/>
          </rPr>
          <t>同じ研修機関、同じ申請施設、
同じ行為を申請する研修生がいる場合は合計人数</t>
        </r>
      </text>
    </comment>
    <comment ref="E67" authorId="0" shapeId="0" xr:uid="{F9C7AE8E-316C-46CA-8E48-5DB8841A0849}">
      <text>
        <r>
          <rPr>
            <sz val="9"/>
            <color indexed="81"/>
            <rFont val="MS P ゴシック"/>
            <family val="3"/>
            <charset val="128"/>
          </rPr>
          <t>同じ研修機関、同じ申請施設、
同じ行為を申請する研修生がいる場合は合計人数</t>
        </r>
      </text>
    </comment>
    <comment ref="E68" authorId="0" shapeId="0" xr:uid="{D6C89368-F0D9-46FE-B22B-057B2F6095D6}">
      <text>
        <r>
          <rPr>
            <sz val="9"/>
            <color indexed="81"/>
            <rFont val="MS P ゴシック"/>
            <family val="3"/>
            <charset val="128"/>
          </rPr>
          <t>同じ研修機関、同じ申請施設、
同じ行為を申請する研修生がいる場合は合計人数</t>
        </r>
      </text>
    </comment>
    <comment ref="E69" authorId="0" shapeId="0" xr:uid="{BBF0BED2-CDED-44D7-B7F4-B73CA39C7451}">
      <text>
        <r>
          <rPr>
            <sz val="9"/>
            <color indexed="81"/>
            <rFont val="MS P ゴシック"/>
            <family val="3"/>
            <charset val="128"/>
          </rPr>
          <t>同じ研修機関、同じ申請施設、
同じ行為を申請する研修生がいる場合は合計人数</t>
        </r>
      </text>
    </comment>
    <comment ref="E70" authorId="0" shapeId="0" xr:uid="{1874B8CE-6850-4042-86A5-7FDFC34E0E03}">
      <text>
        <r>
          <rPr>
            <sz val="9"/>
            <color indexed="81"/>
            <rFont val="MS P ゴシック"/>
            <family val="3"/>
            <charset val="128"/>
          </rPr>
          <t>同じ研修機関、同じ申請施設、
同じ行為を申請する研修生がいる場合は合計人数</t>
        </r>
      </text>
    </comment>
    <comment ref="E71" authorId="0" shapeId="0" xr:uid="{AD5DABF7-EF62-4234-95F5-4B5C5E1F9004}">
      <text>
        <r>
          <rPr>
            <sz val="9"/>
            <color indexed="81"/>
            <rFont val="MS P ゴシック"/>
            <family val="3"/>
            <charset val="128"/>
          </rPr>
          <t>同じ研修機関、同じ申請施設、
同じ行為を申請する研修生がいる場合は合計人数</t>
        </r>
      </text>
    </comment>
    <comment ref="E72" authorId="0" shapeId="0" xr:uid="{6A562059-C2FC-4E27-A64A-DB30D0CA4304}">
      <text>
        <r>
          <rPr>
            <sz val="9"/>
            <color indexed="81"/>
            <rFont val="MS P ゴシック"/>
            <family val="3"/>
            <charset val="128"/>
          </rPr>
          <t>同じ研修機関、同じ申請施設、
同じ行為を申請する研修生がいる場合は合計人数</t>
        </r>
      </text>
    </comment>
    <comment ref="E73" authorId="0" shapeId="0" xr:uid="{C0F25D47-0246-4966-AB47-457FED39D1E4}">
      <text>
        <r>
          <rPr>
            <sz val="9"/>
            <color indexed="81"/>
            <rFont val="MS P ゴシック"/>
            <family val="3"/>
            <charset val="128"/>
          </rPr>
          <t>同じ研修機関、同じ申請施設、
同じ行為を申請する研修生がいる場合は合計人数</t>
        </r>
      </text>
    </comment>
    <comment ref="E74" authorId="0" shapeId="0" xr:uid="{7515EBB5-14E4-4B25-AA02-CE64C16E40FA}">
      <text>
        <r>
          <rPr>
            <sz val="9"/>
            <color indexed="81"/>
            <rFont val="MS P ゴシック"/>
            <family val="3"/>
            <charset val="128"/>
          </rPr>
          <t>同じ研修機関、同じ申請施設、
同じ行為を申請する研修生がいる場合は合計人数</t>
        </r>
      </text>
    </comment>
    <comment ref="E75" authorId="0" shapeId="0" xr:uid="{D184C219-386F-46F1-8741-C30107E21F7B}">
      <text>
        <r>
          <rPr>
            <sz val="9"/>
            <color indexed="81"/>
            <rFont val="MS P ゴシック"/>
            <family val="3"/>
            <charset val="128"/>
          </rPr>
          <t>同じ研修機関、同じ申請施設、
同じ行為を申請する研修生がいる場合は合計人数</t>
        </r>
      </text>
    </comment>
    <comment ref="E76" authorId="0" shapeId="0" xr:uid="{CD3D9AD9-1605-4375-BED1-F9C2908F4DD6}">
      <text>
        <r>
          <rPr>
            <sz val="9"/>
            <color indexed="81"/>
            <rFont val="MS P ゴシック"/>
            <family val="3"/>
            <charset val="128"/>
          </rPr>
          <t>同じ研修機関、同じ申請施設、
同じ行為を申請する研修生がいる場合は合計人数</t>
        </r>
      </text>
    </comment>
    <comment ref="E77" authorId="0" shapeId="0" xr:uid="{B293BA79-91A4-4061-87B4-CAB0DFD39814}">
      <text>
        <r>
          <rPr>
            <sz val="9"/>
            <color indexed="81"/>
            <rFont val="MS P ゴシック"/>
            <family val="3"/>
            <charset val="128"/>
          </rPr>
          <t>同じ研修機関、同じ申請施設、
同じ行為を申請する研修生がいる場合は合計人数</t>
        </r>
      </text>
    </comment>
    <comment ref="E78" authorId="0" shapeId="0" xr:uid="{E0979DAE-21A2-44AB-953D-854AC4D87A11}">
      <text>
        <r>
          <rPr>
            <sz val="9"/>
            <color indexed="81"/>
            <rFont val="MS P ゴシック"/>
            <family val="3"/>
            <charset val="128"/>
          </rPr>
          <t>同じ研修機関、同じ申請施設、
同じ行為を申請する研修生がいる場合は合計人数</t>
        </r>
      </text>
    </comment>
    <comment ref="E79" authorId="0" shapeId="0" xr:uid="{1AF88CC5-295D-434A-BC7E-052DCCCC6671}">
      <text>
        <r>
          <rPr>
            <sz val="9"/>
            <color indexed="81"/>
            <rFont val="MS P ゴシック"/>
            <family val="3"/>
            <charset val="128"/>
          </rPr>
          <t>同じ研修機関、同じ申請施設、
同じ行為を申請する研修生がいる場合は合計人数</t>
        </r>
      </text>
    </comment>
    <comment ref="E80" authorId="0" shapeId="0" xr:uid="{83FA709E-2F00-40FF-AE0F-CB48B63417A1}">
      <text>
        <r>
          <rPr>
            <sz val="9"/>
            <color indexed="81"/>
            <rFont val="MS P ゴシック"/>
            <family val="3"/>
            <charset val="128"/>
          </rPr>
          <t>同じ研修機関、同じ申請施設、
同じ行為を申請する研修生がいる場合は合計人数</t>
        </r>
      </text>
    </comment>
    <comment ref="E81" authorId="0" shapeId="0" xr:uid="{5E34A8B1-4802-4435-9E1A-295F4A195AE1}">
      <text>
        <r>
          <rPr>
            <sz val="9"/>
            <color indexed="81"/>
            <rFont val="MS P ゴシック"/>
            <family val="3"/>
            <charset val="128"/>
          </rPr>
          <t>同じ研修機関、同じ申請施設、
同じ行為を申請する研修生がいる場合は合計人数</t>
        </r>
      </text>
    </comment>
    <comment ref="E82" authorId="0" shapeId="0" xr:uid="{F4993468-A133-4810-A895-D7BBAC936E05}">
      <text>
        <r>
          <rPr>
            <sz val="9"/>
            <color indexed="81"/>
            <rFont val="MS P ゴシック"/>
            <family val="3"/>
            <charset val="128"/>
          </rPr>
          <t>同じ研修機関、同じ申請施設、
同じ行為を申請する研修生がいる場合は合計人数</t>
        </r>
      </text>
    </comment>
    <comment ref="E83" authorId="0" shapeId="0" xr:uid="{4669B0A6-69DD-4B33-A25F-47626EA4EB68}">
      <text>
        <r>
          <rPr>
            <sz val="9"/>
            <color indexed="81"/>
            <rFont val="MS P ゴシック"/>
            <family val="3"/>
            <charset val="128"/>
          </rPr>
          <t>同じ研修機関、同じ申請施設、
同じ行為を申請する研修生がいる場合は合計人数</t>
        </r>
      </text>
    </comment>
    <comment ref="E84" authorId="0" shapeId="0" xr:uid="{A64CE6DE-A50A-4B86-8721-55951003756D}">
      <text>
        <r>
          <rPr>
            <sz val="9"/>
            <color indexed="81"/>
            <rFont val="MS P ゴシック"/>
            <family val="3"/>
            <charset val="128"/>
          </rPr>
          <t>同じ研修機関、同じ申請施設、
同じ行為を申請する研修生がいる場合は合計人数</t>
        </r>
      </text>
    </comment>
    <comment ref="E85" authorId="0" shapeId="0" xr:uid="{4A255C96-4BD9-4F44-81F9-CF84199C89C7}">
      <text>
        <r>
          <rPr>
            <sz val="9"/>
            <color indexed="81"/>
            <rFont val="MS P ゴシック"/>
            <family val="3"/>
            <charset val="128"/>
          </rPr>
          <t>同じ研修機関、同じ申請施設、
同じ行為を申請する研修生がいる場合は合計人数</t>
        </r>
      </text>
    </comment>
    <comment ref="E86" authorId="0" shapeId="0" xr:uid="{494E9DC6-8100-460F-A61D-335B917A1A8A}">
      <text>
        <r>
          <rPr>
            <sz val="9"/>
            <color indexed="81"/>
            <rFont val="MS P ゴシック"/>
            <family val="3"/>
            <charset val="128"/>
          </rPr>
          <t>同じ研修機関、同じ申請施設、
同じ行為を申請する研修生がいる場合は合計人数</t>
        </r>
      </text>
    </comment>
    <comment ref="E87" authorId="0" shapeId="0" xr:uid="{A5BB58BA-86A4-499A-AF81-DC1A9F770C42}">
      <text>
        <r>
          <rPr>
            <sz val="9"/>
            <color indexed="81"/>
            <rFont val="MS P ゴシック"/>
            <family val="3"/>
            <charset val="128"/>
          </rPr>
          <t>同じ研修機関、同じ申請施設、
同じ行為を申請する研修生がいる場合は合計人数</t>
        </r>
      </text>
    </comment>
    <comment ref="E88" authorId="0" shapeId="0" xr:uid="{B1D3E844-6A59-4E53-B706-BE058A3B52AC}">
      <text>
        <r>
          <rPr>
            <sz val="9"/>
            <color indexed="81"/>
            <rFont val="MS P ゴシック"/>
            <family val="3"/>
            <charset val="128"/>
          </rPr>
          <t>同じ研修機関、同じ申請施設、
同じ行為を申請する研修生がいる場合は合計人数</t>
        </r>
      </text>
    </comment>
    <comment ref="E89" authorId="0" shapeId="0" xr:uid="{FACCCF85-6E88-4552-81D7-2E627E63A219}">
      <text>
        <r>
          <rPr>
            <sz val="9"/>
            <color indexed="81"/>
            <rFont val="MS P ゴシック"/>
            <family val="3"/>
            <charset val="128"/>
          </rPr>
          <t>同じ研修機関、同じ申請施設、
同じ行為を申請する研修生がいる場合は合計人数</t>
        </r>
      </text>
    </comment>
    <comment ref="E90" authorId="0" shapeId="0" xr:uid="{689760C7-CCD3-46A0-9BFC-1FE26B2E7BA8}">
      <text>
        <r>
          <rPr>
            <sz val="9"/>
            <color indexed="81"/>
            <rFont val="MS P ゴシック"/>
            <family val="3"/>
            <charset val="128"/>
          </rPr>
          <t>同じ研修機関、同じ申請施設、
同じ行為を申請する研修生がいる場合は合計人数</t>
        </r>
      </text>
    </comment>
    <comment ref="E91" authorId="0" shapeId="0" xr:uid="{C87724A0-0E6B-4F09-AB5C-DFED9F53F4DA}">
      <text>
        <r>
          <rPr>
            <sz val="9"/>
            <color indexed="81"/>
            <rFont val="MS P ゴシック"/>
            <family val="3"/>
            <charset val="128"/>
          </rPr>
          <t>同じ研修機関、同じ申請施設、
同じ行為を申請する研修生がいる場合は合計人数</t>
        </r>
      </text>
    </comment>
    <comment ref="E96" authorId="0" shapeId="0" xr:uid="{A5562029-F8B6-4F33-9172-CC6384C9FC4F}">
      <text>
        <r>
          <rPr>
            <sz val="9"/>
            <color indexed="81"/>
            <rFont val="MS P ゴシック"/>
            <family val="3"/>
            <charset val="128"/>
          </rPr>
          <t>「有」「無」「購入予定」から
選択</t>
        </r>
      </text>
    </comment>
    <comment ref="E97" authorId="0" shapeId="0" xr:uid="{5FE42870-8FD1-4994-BCCF-553E92E6C420}">
      <text>
        <r>
          <rPr>
            <sz val="9"/>
            <color indexed="81"/>
            <rFont val="MS P ゴシック"/>
            <family val="3"/>
            <charset val="128"/>
          </rPr>
          <t>「有」「無」「購入予定」から
選択</t>
        </r>
      </text>
    </comment>
    <comment ref="E98" authorId="0" shapeId="0" xr:uid="{95AED81F-16EF-40F9-BB76-D295BACE296F}">
      <text>
        <r>
          <rPr>
            <sz val="9"/>
            <color indexed="81"/>
            <rFont val="MS P ゴシック"/>
            <family val="3"/>
            <charset val="128"/>
          </rPr>
          <t>「有」「無」から選択</t>
        </r>
      </text>
    </comment>
    <comment ref="E99" authorId="0" shapeId="0" xr:uid="{DDD7994A-5344-408D-9427-0CACD0F5CF47}">
      <text>
        <r>
          <rPr>
            <sz val="9"/>
            <color indexed="81"/>
            <rFont val="MS P ゴシック"/>
            <family val="3"/>
            <charset val="128"/>
          </rPr>
          <t>原則「有」
※施設内でご調整ください。受講決定後に参考ファイルをお送りいたします。</t>
        </r>
      </text>
    </comment>
    <comment ref="E101" authorId="0" shapeId="0" xr:uid="{C15D8459-6A12-4CBE-8351-D9961AE5A3E0}">
      <text>
        <r>
          <rPr>
            <sz val="9"/>
            <color indexed="81"/>
            <rFont val="MS P ゴシック"/>
            <family val="3"/>
            <charset val="128"/>
          </rPr>
          <t>原則「有」
※施設内でご調整ください。受講決定後に参考ファイルをお送りいたします。</t>
        </r>
      </text>
    </comment>
    <comment ref="E102" authorId="0" shapeId="0" xr:uid="{CC0B026D-DD07-466C-8637-3C6BB81B40A7}">
      <text>
        <r>
          <rPr>
            <sz val="9"/>
            <color indexed="81"/>
            <rFont val="MS P ゴシック"/>
            <family val="3"/>
            <charset val="128"/>
          </rPr>
          <t>原則「有」
※施設内でご調整ください。受講決定後に参考ファイルをお送りいたします。</t>
        </r>
      </text>
    </comment>
    <comment ref="E103" authorId="0" shapeId="0" xr:uid="{DC7A538F-AB81-4AE7-BFD9-E109E00E9696}">
      <text>
        <r>
          <rPr>
            <sz val="9"/>
            <color indexed="81"/>
            <rFont val="MS P ゴシック"/>
            <family val="3"/>
            <charset val="128"/>
          </rPr>
          <t>原則「有」
※施設内でご調整ください。受講決定後に参考ファイルをお送りいたします。</t>
        </r>
      </text>
    </comment>
    <comment ref="E105" authorId="0" shapeId="0" xr:uid="{02AEDCF7-49F2-47C1-8525-D307F8B559E1}">
      <text>
        <r>
          <rPr>
            <sz val="9"/>
            <color indexed="81"/>
            <rFont val="MS P ゴシック"/>
            <family val="3"/>
            <charset val="128"/>
          </rPr>
          <t>原則「有」
※施設内でご調整ください。受講決定後に参考ファイルをお送りいたします。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鈴木智子</author>
  </authors>
  <commentList>
    <comment ref="B4" authorId="0" shapeId="0" xr:uid="{F709888A-53E5-477B-A9EA-D6F3F55344E6}">
      <text>
        <r>
          <rPr>
            <sz val="9"/>
            <color indexed="81"/>
            <rFont val="MS P ゴシック"/>
            <family val="3"/>
            <charset val="128"/>
          </rPr>
          <t>選択肢に「理由書添付」と付く場合は経歴等を記載した資料の作成が必要</t>
        </r>
      </text>
    </comment>
    <comment ref="C6" authorId="0" shapeId="0" xr:uid="{A7A96224-8167-49AF-8405-5C3AF0F92912}">
      <text>
        <r>
          <rPr>
            <sz val="9"/>
            <color indexed="81"/>
            <rFont val="MS P ゴシック"/>
            <family val="3"/>
            <charset val="128"/>
          </rPr>
          <t>姓と名の間は
全角スペース</t>
        </r>
      </text>
    </comment>
    <comment ref="F6" authorId="0" shapeId="0" xr:uid="{8A8472B5-436E-4B50-8299-8FAD9D573801}">
      <text>
        <r>
          <rPr>
            <sz val="9"/>
            <color indexed="81"/>
            <rFont val="MS P ゴシック"/>
            <family val="3"/>
            <charset val="128"/>
          </rPr>
          <t>医師は選択必須、医師以外は空欄
以下に該当する場合は「該当」
Ａ）臨床研修指導医
Ｂ）７年以上の臨床経験を有し、かつ医学教育・医師臨床研修における指導経験を有する者</t>
        </r>
      </text>
    </comment>
    <comment ref="G6" authorId="0" shapeId="0" xr:uid="{6FA634A5-2A10-4042-B688-2B116392BFE4}">
      <text>
        <r>
          <rPr>
            <sz val="9"/>
            <color indexed="81"/>
            <rFont val="MS P ゴシック"/>
            <family val="3"/>
            <charset val="128"/>
          </rPr>
          <t>看護師は選択必須、看護師以外は空欄
※未修了の区分の指導者となる場合は理由書を求められることがある</t>
        </r>
      </text>
    </comment>
    <comment ref="I6" authorId="0" shapeId="0" xr:uid="{21244D8D-0374-4E11-B985-2860F3DAB3EF}">
      <text>
        <r>
          <rPr>
            <sz val="9"/>
            <color indexed="81"/>
            <rFont val="MS P ゴシック"/>
            <family val="3"/>
            <charset val="128"/>
          </rPr>
          <t>取得年度や受講年度必須
看護師の特定行為研修修了者は、
修了した区分（領域受講含む）入力必須
認定看護師または専門看護師は、
分野まで入力必須
診療看護師は領域まで必須</t>
        </r>
      </text>
    </comment>
    <comment ref="Q6" authorId="0" shapeId="0" xr:uid="{4380AE5D-D55E-4D12-910F-E5952B314BFA}">
      <text>
        <r>
          <rPr>
            <sz val="9"/>
            <color indexed="81"/>
            <rFont val="MS P ゴシック"/>
            <family val="3"/>
            <charset val="128"/>
          </rPr>
          <t>申請する区分で「指導者」を選択</t>
        </r>
      </text>
    </comment>
  </commentList>
</comments>
</file>

<file path=xl/sharedStrings.xml><?xml version="1.0" encoding="utf-8"?>
<sst xmlns="http://schemas.openxmlformats.org/spreadsheetml/2006/main" count="2160" uniqueCount="745">
  <si>
    <t>年齢</t>
    <rPh sb="0" eb="2">
      <t>ネンレイ</t>
    </rPh>
    <phoneticPr fontId="3"/>
  </si>
  <si>
    <t>現住所</t>
    <rPh sb="0" eb="3">
      <t>ゲンジュウショ</t>
    </rPh>
    <phoneticPr fontId="3"/>
  </si>
  <si>
    <t>氏名</t>
    <rPh sb="0" eb="2">
      <t>シメイ</t>
    </rPh>
    <phoneticPr fontId="3"/>
  </si>
  <si>
    <t>市区町村以下</t>
    <rPh sb="0" eb="6">
      <t>シクチョウソンイカ</t>
    </rPh>
    <phoneticPr fontId="3"/>
  </si>
  <si>
    <t>市区町村以下フリガナ</t>
    <rPh sb="0" eb="6">
      <t>シクチョウソンイカ</t>
    </rPh>
    <phoneticPr fontId="3"/>
  </si>
  <si>
    <t>姓</t>
    <rPh sb="0" eb="1">
      <t>セイ</t>
    </rPh>
    <phoneticPr fontId="3"/>
  </si>
  <si>
    <t>名</t>
    <phoneticPr fontId="3"/>
  </si>
  <si>
    <t>連絡先</t>
    <rPh sb="0" eb="3">
      <t>レンラクサキ</t>
    </rPh>
    <phoneticPr fontId="3"/>
  </si>
  <si>
    <t>メールアドレス</t>
    <phoneticPr fontId="3"/>
  </si>
  <si>
    <t>所属施設</t>
    <rPh sb="0" eb="4">
      <t>ショゾクシセツ</t>
    </rPh>
    <phoneticPr fontId="3"/>
  </si>
  <si>
    <t>部署名・担当者名</t>
    <rPh sb="0" eb="3">
      <t>ブショメイ</t>
    </rPh>
    <rPh sb="4" eb="8">
      <t>タントウシャメイ</t>
    </rPh>
    <phoneticPr fontId="3"/>
  </si>
  <si>
    <t>看護師籍</t>
    <rPh sb="0" eb="3">
      <t>カンゴシ</t>
    </rPh>
    <rPh sb="3" eb="4">
      <t>セキ</t>
    </rPh>
    <phoneticPr fontId="3"/>
  </si>
  <si>
    <t>登録番号</t>
    <rPh sb="0" eb="4">
      <t>トウロクバンゴウ</t>
    </rPh>
    <phoneticPr fontId="3"/>
  </si>
  <si>
    <t>特定行為研修の受講歴</t>
    <rPh sb="0" eb="6">
      <t>トクテイコウイケンシュウ</t>
    </rPh>
    <rPh sb="7" eb="10">
      <t>ジュコウレキ</t>
    </rPh>
    <phoneticPr fontId="3"/>
  </si>
  <si>
    <t>（1回目）研修修了認定機関</t>
    <rPh sb="2" eb="4">
      <t>カイメ</t>
    </rPh>
    <rPh sb="5" eb="13">
      <t>ケンシュウシュウリョウニンテイキカン</t>
    </rPh>
    <phoneticPr fontId="3"/>
  </si>
  <si>
    <t>（1回目）修了年月日</t>
    <rPh sb="2" eb="4">
      <t>カイメ</t>
    </rPh>
    <rPh sb="5" eb="7">
      <t>シュウリョウ</t>
    </rPh>
    <rPh sb="7" eb="10">
      <t>ネンガッピ</t>
    </rPh>
    <phoneticPr fontId="3"/>
  </si>
  <si>
    <t>（2回目）修了年月日</t>
    <rPh sb="2" eb="4">
      <t>カイメ</t>
    </rPh>
    <rPh sb="5" eb="7">
      <t>シュウリョウ</t>
    </rPh>
    <rPh sb="7" eb="10">
      <t>ネンガッピ</t>
    </rPh>
    <phoneticPr fontId="3"/>
  </si>
  <si>
    <t>（2回目）研修修了認定機関</t>
    <rPh sb="2" eb="4">
      <t>カイメ</t>
    </rPh>
    <rPh sb="5" eb="13">
      <t>ケンシュウシュウリョウニンテイキカン</t>
    </rPh>
    <phoneticPr fontId="3"/>
  </si>
  <si>
    <t>（3回目）修了年月日</t>
    <rPh sb="2" eb="4">
      <t>カイメ</t>
    </rPh>
    <rPh sb="5" eb="7">
      <t>シュウリョウ</t>
    </rPh>
    <rPh sb="7" eb="10">
      <t>ネンガッピ</t>
    </rPh>
    <phoneticPr fontId="3"/>
  </si>
  <si>
    <t>（3回目）研修修了認定機関</t>
    <rPh sb="2" eb="4">
      <t>カイメ</t>
    </rPh>
    <rPh sb="5" eb="13">
      <t>ケンシュウシュウリョウニンテイキカン</t>
    </rPh>
    <phoneticPr fontId="3"/>
  </si>
  <si>
    <t>呼吸器（気道確保に係るもの）関連</t>
  </si>
  <si>
    <t>呼吸器（人工呼吸療法に係るもの）関連</t>
  </si>
  <si>
    <t>呼吸器（長期呼吸療法に係るもの）関連</t>
  </si>
  <si>
    <t>循環器関連</t>
  </si>
  <si>
    <t>心嚢ドレーン管理関連</t>
    <rPh sb="1" eb="2">
      <t>ノウ</t>
    </rPh>
    <phoneticPr fontId="1"/>
  </si>
  <si>
    <t>胸腔ドレーン管理関連</t>
  </si>
  <si>
    <t>腹腔ドレーン管理関連</t>
  </si>
  <si>
    <t>ろう孔管理関連</t>
  </si>
  <si>
    <t>栄養に係るカテーテル管理（中心静脈カテーテル管理）関連</t>
  </si>
  <si>
    <t>栄養に係るカテーテル管理（末梢留置型中心静脈注射用カテーテル管理）関連</t>
  </si>
  <si>
    <t>創傷管理関連</t>
  </si>
  <si>
    <t>創部ドレーン管理関連</t>
  </si>
  <si>
    <t>動脈血液ガス分析関連</t>
  </si>
  <si>
    <t>透析管理関連</t>
  </si>
  <si>
    <t>栄養及び水分管理に係る薬剤投与関連</t>
  </si>
  <si>
    <t>感染に係る薬剤投与関連</t>
  </si>
  <si>
    <t>血糖コントロールに係る薬剤投与関連</t>
  </si>
  <si>
    <t>術後疼痛管理関連</t>
    <rPh sb="2" eb="3">
      <t>トウ</t>
    </rPh>
    <phoneticPr fontId="1"/>
  </si>
  <si>
    <t>循環動態に係る薬剤投与関連</t>
  </si>
  <si>
    <t>精神及び神経症状に係る薬剤投与関連</t>
  </si>
  <si>
    <t>皮膚損傷に係る薬剤投与関連</t>
  </si>
  <si>
    <t>在宅・慢性期領域</t>
  </si>
  <si>
    <t>外科術後病棟管理領域</t>
  </si>
  <si>
    <t>術中麻酔管理領域</t>
  </si>
  <si>
    <t>救急領域</t>
  </si>
  <si>
    <t>外科系基本領域</t>
  </si>
  <si>
    <t>集中治療領域</t>
  </si>
  <si>
    <t>経口用気管チューブ又は経鼻用気管チューブの位置の調整</t>
  </si>
  <si>
    <t>侵襲的陽圧換気の設定の変更</t>
  </si>
  <si>
    <t>非侵襲的陽圧換気の設定の変更</t>
  </si>
  <si>
    <t>人工呼吸管理がなされている者に対する鎮静薬の投与量の調整</t>
  </si>
  <si>
    <t>人工呼吸器からの離脱</t>
  </si>
  <si>
    <t>気管カニューレの交換</t>
  </si>
  <si>
    <t>一時的ペースメーカの操作及び管理</t>
  </si>
  <si>
    <t>一時的ペースメーカリードの抜去</t>
  </si>
  <si>
    <t>経皮的心肺補助装置の操作及び管理</t>
  </si>
  <si>
    <t>大動脈内バルーンパンピングからの離脱を行うときの補助の頻度の調整</t>
  </si>
  <si>
    <t>心嚢ドレーンの抜去</t>
    <rPh sb="1" eb="2">
      <t>ノウ</t>
    </rPh>
    <phoneticPr fontId="2"/>
  </si>
  <si>
    <t>低圧胸腔内持続吸引器の吸引圧の設定及びその変更</t>
  </si>
  <si>
    <t>胸腔ドレーンの抜去</t>
  </si>
  <si>
    <t>腹腔ドレーンの抜去（腹腔内に留置された穿刺針の抜針を含む。）</t>
    <rPh sb="19" eb="20">
      <t>セン</t>
    </rPh>
    <phoneticPr fontId="2"/>
  </si>
  <si>
    <t>胃ろうカテーテル若しくは腸ろうカテーテル又は胃ろうボタンの交換</t>
  </si>
  <si>
    <t>膀胱ろうカテーテルの交換</t>
  </si>
  <si>
    <t>中心静脈カテーテルの抜去</t>
  </si>
  <si>
    <t>末梢留置型中心静脈注射用カテーテルの挿入</t>
  </si>
  <si>
    <t>褥瘡又は慢性創傷の治療における血流のない壊死組織の除去</t>
    <rPh sb="0" eb="1">
      <t>ジョク</t>
    </rPh>
    <rPh sb="1" eb="2">
      <t>ソウ</t>
    </rPh>
    <phoneticPr fontId="2"/>
  </si>
  <si>
    <t>創傷に対する陰圧閉鎖療法</t>
  </si>
  <si>
    <t>創部ドレーンの抜去</t>
  </si>
  <si>
    <t>直接動脈穿刺法による採血</t>
    <rPh sb="4" eb="5">
      <t>セン</t>
    </rPh>
    <phoneticPr fontId="2"/>
  </si>
  <si>
    <t>橈骨動脈ラインの確保</t>
    <rPh sb="0" eb="1">
      <t>トウ</t>
    </rPh>
    <phoneticPr fontId="2"/>
  </si>
  <si>
    <t>急性血液浄化療法における血液透析器又は血液透析濾過器の操作及び管理</t>
    <rPh sb="23" eb="24">
      <t>ロ</t>
    </rPh>
    <phoneticPr fontId="2"/>
  </si>
  <si>
    <t>持続点滴中の高カロリー輸液の投与量の調整</t>
  </si>
  <si>
    <t>脱水症状に対する輸液による補正</t>
  </si>
  <si>
    <t>感染徴候がある者に対する薬剤の臨時の投与</t>
  </si>
  <si>
    <t>インスリンの投与量の調整</t>
  </si>
  <si>
    <t>硬膜外カテーテルによる鎮痛剤の投与及び投与量の調整</t>
  </si>
  <si>
    <t>持続点滴中のカテコラミンの投与量の調整</t>
  </si>
  <si>
    <t>持続点滴中のナトリウム、カリウム又はクロールの投与量の調整</t>
  </si>
  <si>
    <t>持続点滴中の降圧剤の投与量の調整</t>
  </si>
  <si>
    <t>持続点滴中の糖質輸液又は電解質輸液の投与量の調整</t>
  </si>
  <si>
    <t>持続点滴中の利尿剤の投与量の調整</t>
  </si>
  <si>
    <t>抗けいれん剤の臨時の投与</t>
  </si>
  <si>
    <t>抗精神病薬の臨時の投与</t>
  </si>
  <si>
    <t>抗不安薬の臨時の投与</t>
  </si>
  <si>
    <t>抗癌剤その他の薬剤が血管外に漏出したときのステロイド薬の局所注射及び投与量の調整</t>
  </si>
  <si>
    <t>心嚢ドレーン管理関連</t>
  </si>
  <si>
    <t>術後疼痛管理関連</t>
  </si>
  <si>
    <t>（4回目）修了年月日</t>
    <rPh sb="2" eb="4">
      <t>カイメ</t>
    </rPh>
    <rPh sb="5" eb="7">
      <t>シュウリョウ</t>
    </rPh>
    <rPh sb="7" eb="10">
      <t>ネンガッピ</t>
    </rPh>
    <phoneticPr fontId="3"/>
  </si>
  <si>
    <t>（4回目）研修修了認定機関</t>
    <rPh sb="2" eb="4">
      <t>カイメ</t>
    </rPh>
    <rPh sb="5" eb="13">
      <t>ケンシュウシュウリョウニンテイキカン</t>
    </rPh>
    <phoneticPr fontId="3"/>
  </si>
  <si>
    <t>（5回目）修了年月日</t>
    <rPh sb="2" eb="4">
      <t>カイメ</t>
    </rPh>
    <rPh sb="5" eb="7">
      <t>シュウリョウ</t>
    </rPh>
    <rPh sb="7" eb="10">
      <t>ネンガッピ</t>
    </rPh>
    <phoneticPr fontId="3"/>
  </si>
  <si>
    <t>（5回目）研修修了認定機関</t>
    <rPh sb="2" eb="4">
      <t>カイメ</t>
    </rPh>
    <rPh sb="5" eb="13">
      <t>ケンシュウシュウリョウニンテイキカン</t>
    </rPh>
    <phoneticPr fontId="3"/>
  </si>
  <si>
    <t>個人情報の取り扱いについて</t>
    <phoneticPr fontId="5"/>
  </si>
  <si>
    <t>当施設は、個人情報に関する法令を遵守し、当施設が研修生から取得する個人情報を以下のように取り扱います。</t>
    <rPh sb="0" eb="3">
      <t>トウシセツ</t>
    </rPh>
    <rPh sb="21" eb="23">
      <t>シセツ</t>
    </rPh>
    <phoneticPr fontId="5"/>
  </si>
  <si>
    <t>＜利用目的＞</t>
  </si>
  <si>
    <t>1.</t>
  </si>
  <si>
    <t>受講管理、成績管理、受講料情報管理</t>
  </si>
  <si>
    <t>2.</t>
  </si>
  <si>
    <t>保険衛生管理</t>
  </si>
  <si>
    <t>3.</t>
  </si>
  <si>
    <t>授業運営、シミュレーター等利用情報管理</t>
  </si>
  <si>
    <t>4.</t>
  </si>
  <si>
    <t>受講審査業務</t>
  </si>
  <si>
    <t>5.</t>
  </si>
  <si>
    <t>各種証明書の発行</t>
  </si>
  <si>
    <t>6.</t>
  </si>
  <si>
    <t>終了後の各種案内の送付</t>
  </si>
  <si>
    <t>7.</t>
  </si>
  <si>
    <t>その他、当院の管理運営に関する業務に必要な事項を処理するため</t>
  </si>
  <si>
    <t>＜個人情報の管理＞</t>
  </si>
  <si>
    <t>　研修生の個人情報は、当施設の個人情報保護方針に則り、漏洩・滅失・毀損がないよう安全に管理いたします。</t>
    <rPh sb="12" eb="14">
      <t>シセツ</t>
    </rPh>
    <phoneticPr fontId="5"/>
  </si>
  <si>
    <t>臨地実習について</t>
    <rPh sb="0" eb="4">
      <t>リンチジッシュウ</t>
    </rPh>
    <phoneticPr fontId="5"/>
  </si>
  <si>
    <t>　特定行為研修において臨地実習を行う施設は、厚生労働省に「協力施設」として申請する必要があります。</t>
    <rPh sb="18" eb="20">
      <t>シセツ</t>
    </rPh>
    <phoneticPr fontId="5"/>
  </si>
  <si>
    <t>　つきましては、臨地実習を希望される施設がある場合、受講決定後に情報の提供をお願いしております。</t>
    <rPh sb="18" eb="20">
      <t>シセツ</t>
    </rPh>
    <rPh sb="23" eb="25">
      <t>バアイ</t>
    </rPh>
    <rPh sb="32" eb="34">
      <t>ジョウホウ</t>
    </rPh>
    <rPh sb="35" eb="37">
      <t>テイキョウ</t>
    </rPh>
    <phoneticPr fontId="5"/>
  </si>
  <si>
    <t>　円滑にご対応いただくために、事前に次の点をご確認いただくことをお勧めいたします。</t>
    <rPh sb="5" eb="7">
      <t>タイオウ</t>
    </rPh>
    <phoneticPr fontId="5"/>
  </si>
  <si>
    <t>３．実習期間中に症例が見込まれること。</t>
    <rPh sb="6" eb="7">
      <t>チュウ</t>
    </rPh>
    <phoneticPr fontId="5"/>
  </si>
  <si>
    <t>抗体価証明書やワクチン接種証明等をご提出いただきます。</t>
    <rPh sb="0" eb="2">
      <t>コウタイ</t>
    </rPh>
    <rPh sb="2" eb="3">
      <t>カ</t>
    </rPh>
    <rPh sb="3" eb="6">
      <t>ショウメイショ</t>
    </rPh>
    <rPh sb="11" eb="13">
      <t>セッシュ</t>
    </rPh>
    <rPh sb="13" eb="15">
      <t>ショウメイ</t>
    </rPh>
    <rPh sb="15" eb="16">
      <t>トウ</t>
    </rPh>
    <rPh sb="18" eb="20">
      <t>テイシュツ</t>
    </rPh>
    <phoneticPr fontId="5"/>
  </si>
  <si>
    <t>詳しくは、受講決定後にお知らせいたします。</t>
    <rPh sb="0" eb="1">
      <t>クワ</t>
    </rPh>
    <rPh sb="5" eb="7">
      <t>ジュコウ</t>
    </rPh>
    <rPh sb="7" eb="9">
      <t>ケッテイ</t>
    </rPh>
    <rPh sb="9" eb="10">
      <t>ゴ</t>
    </rPh>
    <rPh sb="12" eb="13">
      <t>シ</t>
    </rPh>
    <phoneticPr fontId="5"/>
  </si>
  <si>
    <t>領域別パッケージ</t>
    <rPh sb="0" eb="3">
      <t>リョウイキベツ</t>
    </rPh>
    <phoneticPr fontId="3"/>
  </si>
  <si>
    <t>事前確認事項</t>
    <rPh sb="0" eb="6">
      <t>ジゼンカクニンジコウ</t>
    </rPh>
    <phoneticPr fontId="3"/>
  </si>
  <si>
    <t>２．区分ごとに下記いずれかの要件を満たした指導者（医師１名以上必須）がおり、氏名等の情報を提供いただけること。</t>
    <rPh sb="7" eb="9">
      <t>カキ</t>
    </rPh>
    <rPh sb="31" eb="33">
      <t>ヒッス</t>
    </rPh>
    <rPh sb="38" eb="41">
      <t>シメイトウ</t>
    </rPh>
    <rPh sb="42" eb="44">
      <t>ジョウホウ</t>
    </rPh>
    <rPh sb="45" eb="47">
      <t>テイキョウ</t>
    </rPh>
    <phoneticPr fontId="5"/>
  </si>
  <si>
    <t>臨床研修指導医</t>
    <phoneticPr fontId="3"/>
  </si>
  <si>
    <t>７年以上の臨床経験を有し、かつ医学教育・医師臨床研修における指導経験を有する者</t>
    <phoneticPr fontId="3"/>
  </si>
  <si>
    <t>　ａ）</t>
    <phoneticPr fontId="3"/>
  </si>
  <si>
    <t>　ｂ）</t>
    <phoneticPr fontId="3"/>
  </si>
  <si>
    <t>４．その他、厚生労働省または厚生局の求めに応じた情報を提供できること。</t>
    <rPh sb="14" eb="17">
      <t>コウセイキョク</t>
    </rPh>
    <phoneticPr fontId="3"/>
  </si>
  <si>
    <t>１．施設の代表者（病院の開設者、運営会社の最高責任者）の許可を得られること。</t>
    <rPh sb="9" eb="11">
      <t>ビョウイン</t>
    </rPh>
    <rPh sb="16" eb="18">
      <t>ウンエイ</t>
    </rPh>
    <rPh sb="18" eb="20">
      <t>ガイシャ</t>
    </rPh>
    <rPh sb="21" eb="23">
      <t>サイコウ</t>
    </rPh>
    <rPh sb="23" eb="26">
      <t>セキニンシャ</t>
    </rPh>
    <phoneticPr fontId="5"/>
  </si>
  <si>
    <t>　※　実習期間中の症例数の見込みが「０」の特定行為は、申請できません。</t>
    <rPh sb="3" eb="8">
      <t>ジッシュウキカンチュウ</t>
    </rPh>
    <rPh sb="9" eb="11">
      <t>ショウレイ</t>
    </rPh>
    <rPh sb="11" eb="12">
      <t>スウ</t>
    </rPh>
    <rPh sb="13" eb="15">
      <t>ミコ</t>
    </rPh>
    <rPh sb="21" eb="23">
      <t>トクテイ</t>
    </rPh>
    <rPh sb="23" eb="25">
      <t>コウイ</t>
    </rPh>
    <rPh sb="27" eb="29">
      <t>シンセイ</t>
    </rPh>
    <phoneticPr fontId="1"/>
  </si>
  <si>
    <t>　※　実習期間中に症例数が「受講生１人あたり５症例以下」となった特定行為は、他施設での実習または期間延長となります。</t>
    <rPh sb="3" eb="8">
      <t>ジッシュウキカンチュウ</t>
    </rPh>
    <rPh sb="9" eb="11">
      <t>ショウレイ</t>
    </rPh>
    <rPh sb="11" eb="12">
      <t>スウ</t>
    </rPh>
    <rPh sb="14" eb="17">
      <t>ジュコウセイ</t>
    </rPh>
    <rPh sb="18" eb="19">
      <t>ニン</t>
    </rPh>
    <rPh sb="23" eb="27">
      <t>ショウレイイカ</t>
    </rPh>
    <rPh sb="32" eb="34">
      <t>トクテイ</t>
    </rPh>
    <rPh sb="34" eb="36">
      <t>コウイ</t>
    </rPh>
    <rPh sb="38" eb="39">
      <t>タ</t>
    </rPh>
    <rPh sb="39" eb="41">
      <t>シセツ</t>
    </rPh>
    <rPh sb="43" eb="45">
      <t>ジッシュウ</t>
    </rPh>
    <phoneticPr fontId="1"/>
  </si>
  <si>
    <t>特定行為区分の名称</t>
  </si>
  <si>
    <t>▼選択してください</t>
    <rPh sb="1" eb="3">
      <t>センタク</t>
    </rPh>
    <phoneticPr fontId="3"/>
  </si>
  <si>
    <t>厚生局</t>
    <rPh sb="0" eb="2">
      <t>コウセイ</t>
    </rPh>
    <rPh sb="2" eb="3">
      <t>キョク</t>
    </rPh>
    <phoneticPr fontId="3"/>
  </si>
  <si>
    <t>番号</t>
    <rPh sb="0" eb="2">
      <t>バンゴウ</t>
    </rPh>
    <phoneticPr fontId="3"/>
  </si>
  <si>
    <t>数字</t>
    <rPh sb="0" eb="2">
      <t>スウジ</t>
    </rPh>
    <phoneticPr fontId="3"/>
  </si>
  <si>
    <t>特定行為</t>
  </si>
  <si>
    <t>研修方法</t>
    <rPh sb="0" eb="4">
      <t>ケンシュウホウホウ</t>
    </rPh>
    <phoneticPr fontId="8"/>
  </si>
  <si>
    <t>術後疼痛管理関連</t>
    <rPh sb="2" eb="3">
      <t>トウ</t>
    </rPh>
    <phoneticPr fontId="15"/>
  </si>
  <si>
    <t>臨床病態生理学</t>
  </si>
  <si>
    <t>臨床推論</t>
  </si>
  <si>
    <t>フィジカルアセスメント</t>
  </si>
  <si>
    <t>臨床薬理学</t>
  </si>
  <si>
    <t>疾病・臨床病態概論</t>
  </si>
  <si>
    <t>医療安全学・特定行為実践</t>
  </si>
  <si>
    <t/>
  </si>
  <si>
    <t>○</t>
  </si>
  <si>
    <t>北海道</t>
  </si>
  <si>
    <t>北海道厚生局</t>
  </si>
  <si>
    <t>01</t>
  </si>
  <si>
    <t>必須</t>
  </si>
  <si>
    <t>講義、演習</t>
  </si>
  <si>
    <t>青森県</t>
  </si>
  <si>
    <t>東北厚生局</t>
  </si>
  <si>
    <t>02</t>
  </si>
  <si>
    <t>講義、演習、実習</t>
  </si>
  <si>
    <t>岩手県</t>
  </si>
  <si>
    <t>03</t>
  </si>
  <si>
    <t>免除する</t>
  </si>
  <si>
    <t>宮城県</t>
    <rPh sb="2" eb="3">
      <t>ケン</t>
    </rPh>
    <phoneticPr fontId="3"/>
  </si>
  <si>
    <t>04</t>
  </si>
  <si>
    <t>秋田県</t>
  </si>
  <si>
    <t>05</t>
  </si>
  <si>
    <t>山形県</t>
  </si>
  <si>
    <t>06</t>
  </si>
  <si>
    <t>福島県</t>
  </si>
  <si>
    <t>07</t>
  </si>
  <si>
    <t>茨城県</t>
  </si>
  <si>
    <t>関東信越厚生局</t>
  </si>
  <si>
    <t>08</t>
  </si>
  <si>
    <t>栃木県</t>
  </si>
  <si>
    <t>09</t>
  </si>
  <si>
    <t>群馬県</t>
  </si>
  <si>
    <t>10</t>
  </si>
  <si>
    <t>埼玉県</t>
  </si>
  <si>
    <t>11</t>
  </si>
  <si>
    <t>心嚢ドレーンの抜去</t>
  </si>
  <si>
    <t>千葉県</t>
  </si>
  <si>
    <t>12</t>
  </si>
  <si>
    <t>東京都</t>
    <rPh sb="2" eb="3">
      <t>ト</t>
    </rPh>
    <phoneticPr fontId="3"/>
  </si>
  <si>
    <t>13</t>
  </si>
  <si>
    <t>神奈川県</t>
  </si>
  <si>
    <t>14</t>
  </si>
  <si>
    <t>腹腔ドレーンの抜去（腹腔内に留置された穿刺針の抜針を含む。）</t>
    <rPh sb="19" eb="20">
      <t>セン</t>
    </rPh>
    <phoneticPr fontId="15"/>
  </si>
  <si>
    <t>新潟県</t>
  </si>
  <si>
    <t>15</t>
  </si>
  <si>
    <t>富山県</t>
  </si>
  <si>
    <t>東海北陸厚生局</t>
  </si>
  <si>
    <t>16</t>
  </si>
  <si>
    <t>石川県</t>
  </si>
  <si>
    <t>17</t>
  </si>
  <si>
    <t>福井県</t>
  </si>
  <si>
    <t>近畿厚生局</t>
  </si>
  <si>
    <t>18</t>
  </si>
  <si>
    <t>山梨県</t>
  </si>
  <si>
    <t>19</t>
  </si>
  <si>
    <t>褥瘡又は慢性創傷の治療における血流のない壊死組織の除去</t>
    <rPh sb="0" eb="1">
      <t>ジョク</t>
    </rPh>
    <rPh sb="1" eb="2">
      <t>ソウ</t>
    </rPh>
    <phoneticPr fontId="15"/>
  </si>
  <si>
    <t>長野県</t>
  </si>
  <si>
    <t>20</t>
  </si>
  <si>
    <t>岐阜県</t>
  </si>
  <si>
    <t>21</t>
  </si>
  <si>
    <t>呼吸器（長期呼吸療法に係るもの）関連
ろう孔管理関連
創傷管理関連
栄養及び水分管理に係る薬剤投与関連</t>
  </si>
  <si>
    <t>呼吸器（気道確保に係るもの）関連
呼吸器（人工呼吸療法に係るもの）関連
呼吸器（長期呼吸療法に係るもの）関連
胸腔ドレーン管理関連
腹腔ドレーン管理関連
栄養に係るカテーテル管理（中心静脈カテーテル管理）関連
栄養に係るカテーテル管理（末梢留置型中心静脈注射用カテーテル管理）関連
創部ドレーン管理関連
動脈血液ガス分析関連
栄養及び水分管理に係る薬剤投与関連
術後疼痛管理関連
循環動態に係る薬剤投与関連</t>
  </si>
  <si>
    <t>呼吸器（気道確保に係るもの）関連
呼吸器（人工呼吸療法に係るもの）関連
動脈血液ガス分析関連
栄養及び水分管理に係る薬剤投与関連
術後疼痛管理関連
循環動態に係る薬剤投与関連</t>
  </si>
  <si>
    <t>呼吸器（気道確保に係るもの）関連
呼吸器（人工呼吸療法に係るもの）関連
動脈血液ガス分析関連
栄養及び水分管理に係る薬剤投与関連
精神及び神経症状に係る薬剤投与関連</t>
  </si>
  <si>
    <t>栄養に係るカテーテル管理（中心静脈カテーテル管理）関連
創傷管理関連
創部ドレーン管理関連
動脈血液ガス分析関連
栄養及び水分管理に係る薬剤投与関連
感染に係る薬剤投与関連
術後疼痛管理関連</t>
  </si>
  <si>
    <t>呼吸器（気道確保に係るもの）関連
呼吸器（人工呼吸療法に係るもの）関連
循環器関連
栄養に係るカテーテル管理（中心静脈カテーテル管理）関連
動脈血液ガス分析関連
循環動態に係る薬剤投与関連</t>
  </si>
  <si>
    <t>静岡県</t>
  </si>
  <si>
    <t>22</t>
  </si>
  <si>
    <t>直接動脈穿刺法による採血</t>
    <rPh sb="4" eb="5">
      <t>セン</t>
    </rPh>
    <phoneticPr fontId="15"/>
  </si>
  <si>
    <t>愛知県</t>
  </si>
  <si>
    <t>23</t>
  </si>
  <si>
    <t>橈骨動脈ラインの確保</t>
    <rPh sb="0" eb="1">
      <t>トウ</t>
    </rPh>
    <phoneticPr fontId="15"/>
  </si>
  <si>
    <t>三重県</t>
  </si>
  <si>
    <t>24</t>
  </si>
  <si>
    <t>急性血液浄化療法における血液透析器又は血液透析濾過器の操作及び管理</t>
    <rPh sb="23" eb="24">
      <t>ロ</t>
    </rPh>
    <phoneticPr fontId="15"/>
  </si>
  <si>
    <t>滋賀県</t>
  </si>
  <si>
    <t>25</t>
  </si>
  <si>
    <t>京都府</t>
    <rPh sb="2" eb="3">
      <t>フ</t>
    </rPh>
    <phoneticPr fontId="3"/>
  </si>
  <si>
    <t>26</t>
  </si>
  <si>
    <t>大阪府</t>
    <rPh sb="2" eb="3">
      <t>フ</t>
    </rPh>
    <phoneticPr fontId="3"/>
  </si>
  <si>
    <t>27</t>
  </si>
  <si>
    <t>兵庫県</t>
  </si>
  <si>
    <t>28</t>
  </si>
  <si>
    <t>奈良県</t>
  </si>
  <si>
    <t>29</t>
  </si>
  <si>
    <t>和歌山県</t>
  </si>
  <si>
    <t>30</t>
  </si>
  <si>
    <t>鳥取県</t>
  </si>
  <si>
    <t>中国四国厚生局</t>
  </si>
  <si>
    <t>31</t>
  </si>
  <si>
    <t>島根県</t>
  </si>
  <si>
    <t>32</t>
  </si>
  <si>
    <t>岡山県</t>
  </si>
  <si>
    <t>33</t>
  </si>
  <si>
    <t>広島県</t>
  </si>
  <si>
    <t>34</t>
  </si>
  <si>
    <t>山口県</t>
  </si>
  <si>
    <t>35</t>
  </si>
  <si>
    <t>徳島県</t>
  </si>
  <si>
    <t>四国支局</t>
  </si>
  <si>
    <t>36</t>
  </si>
  <si>
    <t>香川県</t>
  </si>
  <si>
    <t>37</t>
  </si>
  <si>
    <t>愛媛県</t>
  </si>
  <si>
    <t>38</t>
  </si>
  <si>
    <t>高知県</t>
  </si>
  <si>
    <t>39</t>
  </si>
  <si>
    <t>気管カニューレの交換胃ろうカテーテル若しくは腸ろうカテーテル又は胃ろうボタンの交換褥瘡又は慢性創傷の治療における血流のない壊死組織の除去脱水症状に対する輸液による補正</t>
  </si>
  <si>
    <t>経口用気管チューブ又は経鼻用気管チューブの位置の調整侵襲的陽圧換気の設定の変更非侵襲的陽圧換気の設定の変更気管カニューレの交換低圧胸腔内持続吸引器の吸引圧の設定及びその変更胸腔ドレーンの抜去腹腔ドレーンの抜去（腹腔内に留置された穿刺針の抜針を含む。）中心静脈カテーテルの抜去末梢留置型中心静脈注射用カテーテルの挿入創部ドレーンの抜去直接動脈穿刺法による採血持続点滴中の高カロリー輸液の投与量の調整硬膜外カテーテルによる鎮痛剤の投与及び投与量の調整持続点滴中のカテコラミンの投与量の調整持続点滴中の糖質輸液又は電解質輸液の投与量の調整</t>
  </si>
  <si>
    <t>経口用気管チューブ又は経鼻用気管チューブの位置の調整侵襲的陽圧換気の設定の変更人工呼吸器からの離脱直接動脈穿刺法による採血橈骨動脈ラインの確保脱水症状に対する輸液による補正硬膜外カテーテルによる鎮痛剤の投与及び投与量の調整持続点滴中の糖質輸液又は電解質輸液の投与量の調整</t>
  </si>
  <si>
    <t>経口用気管チューブ又は経鼻用気管チューブの位置の調整侵襲的陽圧換気の設定の変更非侵襲的陽圧換気の設定の変更人工呼吸管理がなされている者に対する鎮静薬の投与量の調整人工呼吸器からの離脱直接動脈穿刺法による採血橈骨動脈ラインの確保脱水症状に対する輸液による補正抗けいれん剤の臨時の投与</t>
  </si>
  <si>
    <t>中心静脈カテーテルの抜去褥瘡又は慢性創傷の治療における血流のない壊死組織の除去創部ドレーンの抜去直接動脈穿刺法による採血脱水症状に対する輸液による補正感染徴候がある者に対する薬剤の臨時の投与硬膜外カテーテルによる鎮痛剤の投与及び投与量の調整</t>
  </si>
  <si>
    <t>経口用気管チューブ又は経鼻用気管チューブの位置の調整侵襲的陽圧換気の設定の変更人工呼吸管理がなされている者に対する鎮静薬の投与量の調整人工呼吸器からの離脱一時的ペースメーカの操作及び管理中心静脈カテーテルの抜去橈骨動脈ラインの確保持続点滴中のカテコラミンの投与量の調整持続点滴中のナトリウム、カリウム又はクロールの投与量の調整持続点滴中の降圧剤の投与量の調整</t>
  </si>
  <si>
    <t>福岡県</t>
  </si>
  <si>
    <t>九州厚生局</t>
  </si>
  <si>
    <t>40</t>
  </si>
  <si>
    <t>佐賀県</t>
  </si>
  <si>
    <t>41</t>
  </si>
  <si>
    <t>長崎県</t>
  </si>
  <si>
    <t>42</t>
  </si>
  <si>
    <t>熊本県</t>
  </si>
  <si>
    <t>43</t>
  </si>
  <si>
    <t>大分県</t>
  </si>
  <si>
    <t>44</t>
  </si>
  <si>
    <t>宮崎県</t>
  </si>
  <si>
    <t>45</t>
  </si>
  <si>
    <t>鹿児島県</t>
  </si>
  <si>
    <t>46</t>
  </si>
  <si>
    <t>沖縄県</t>
  </si>
  <si>
    <t>47</t>
  </si>
  <si>
    <t>講義、実習</t>
  </si>
  <si>
    <t>（様式1）</t>
    <rPh sb="1" eb="3">
      <t>ヨウシキ</t>
    </rPh>
    <phoneticPr fontId="5"/>
  </si>
  <si>
    <t>受講申請書・履歴書</t>
    <phoneticPr fontId="5"/>
  </si>
  <si>
    <t>　私は、貴施設にて実施される看護師特定行為研修を受講いたしたく、ここに関係書類を添えて</t>
    <rPh sb="4" eb="5">
      <t>キ</t>
    </rPh>
    <rPh sb="5" eb="7">
      <t>シセツ</t>
    </rPh>
    <phoneticPr fontId="5"/>
  </si>
  <si>
    <t>写真貼付
正面上半身
3か月以内に
撮影したもの</t>
    <rPh sb="0" eb="2">
      <t>シャシン</t>
    </rPh>
    <rPh sb="2" eb="4">
      <t>ハリツケ</t>
    </rPh>
    <phoneticPr fontId="5"/>
  </si>
  <si>
    <t>西暦</t>
    <rPh sb="0" eb="2">
      <t>セイレキ</t>
    </rPh>
    <phoneticPr fontId="5"/>
  </si>
  <si>
    <t>年</t>
    <rPh sb="0" eb="1">
      <t>ネン</t>
    </rPh>
    <phoneticPr fontId="5"/>
  </si>
  <si>
    <t>月</t>
    <rPh sb="0" eb="1">
      <t>ツキ</t>
    </rPh>
    <phoneticPr fontId="5"/>
  </si>
  <si>
    <t>日</t>
    <rPh sb="0" eb="1">
      <t>ヒ</t>
    </rPh>
    <phoneticPr fontId="5"/>
  </si>
  <si>
    <t>現在</t>
    <rPh sb="0" eb="2">
      <t>ゲンザイ</t>
    </rPh>
    <phoneticPr fontId="5"/>
  </si>
  <si>
    <t>フリガナ</t>
    <phoneticPr fontId="5"/>
  </si>
  <si>
    <t>氏名</t>
    <rPh sb="0" eb="2">
      <t>シメイ</t>
    </rPh>
    <phoneticPr fontId="5"/>
  </si>
  <si>
    <t>生年月日</t>
    <rPh sb="0" eb="2">
      <t>セイネン</t>
    </rPh>
    <rPh sb="2" eb="4">
      <t>ガッピ</t>
    </rPh>
    <phoneticPr fontId="5"/>
  </si>
  <si>
    <t>生</t>
    <rPh sb="0" eb="1">
      <t>ウ</t>
    </rPh>
    <phoneticPr fontId="5"/>
  </si>
  <si>
    <t>（満</t>
    <rPh sb="1" eb="2">
      <t>マン</t>
    </rPh>
    <phoneticPr fontId="5"/>
  </si>
  <si>
    <t>歳）</t>
    <rPh sb="0" eb="1">
      <t>サイ</t>
    </rPh>
    <phoneticPr fontId="5"/>
  </si>
  <si>
    <t>現住所</t>
    <rPh sb="0" eb="3">
      <t>ゲンジュウショ</t>
    </rPh>
    <phoneticPr fontId="5"/>
  </si>
  <si>
    <t>（都道府県）</t>
    <rPh sb="1" eb="5">
      <t>トドウフケン</t>
    </rPh>
    <phoneticPr fontId="5"/>
  </si>
  <si>
    <t>（市区町村以下）</t>
    <rPh sb="1" eb="7">
      <t>シクチョウソンイカ</t>
    </rPh>
    <phoneticPr fontId="5"/>
  </si>
  <si>
    <t>連絡先</t>
    <rPh sb="0" eb="3">
      <t>レンラクサキ</t>
    </rPh>
    <phoneticPr fontId="5"/>
  </si>
  <si>
    <t>固定電話番号</t>
    <rPh sb="0" eb="2">
      <t>コテイ</t>
    </rPh>
    <rPh sb="2" eb="6">
      <t>デンワバンゴウ</t>
    </rPh>
    <phoneticPr fontId="5"/>
  </si>
  <si>
    <t>携帯電話番号</t>
    <rPh sb="0" eb="2">
      <t>ケイタイ</t>
    </rPh>
    <rPh sb="2" eb="6">
      <t>デンワバンゴウ</t>
    </rPh>
    <phoneticPr fontId="5"/>
  </si>
  <si>
    <t>E-mailアドレス</t>
    <phoneticPr fontId="5"/>
  </si>
  <si>
    <t>施設名</t>
    <rPh sb="0" eb="2">
      <t>シセツ</t>
    </rPh>
    <rPh sb="2" eb="3">
      <t>メイ</t>
    </rPh>
    <phoneticPr fontId="5"/>
  </si>
  <si>
    <t>施設
住所</t>
    <rPh sb="0" eb="2">
      <t>シセツ</t>
    </rPh>
    <rPh sb="3" eb="5">
      <t>ジュウショ</t>
    </rPh>
    <phoneticPr fontId="5"/>
  </si>
  <si>
    <t>〒</t>
    <phoneticPr fontId="5"/>
  </si>
  <si>
    <t>施設
連絡先</t>
    <rPh sb="0" eb="2">
      <t>シセツ</t>
    </rPh>
    <rPh sb="3" eb="6">
      <t>レンラクサキ</t>
    </rPh>
    <phoneticPr fontId="5"/>
  </si>
  <si>
    <t>電話番号</t>
    <rPh sb="0" eb="4">
      <t>デンワバンゴウ</t>
    </rPh>
    <phoneticPr fontId="5"/>
  </si>
  <si>
    <t>所属部署または
内線番号</t>
    <rPh sb="0" eb="2">
      <t>ショゾク</t>
    </rPh>
    <rPh sb="2" eb="4">
      <t>ブショ</t>
    </rPh>
    <rPh sb="8" eb="10">
      <t>ナイセン</t>
    </rPh>
    <rPh sb="10" eb="12">
      <t>バンゴウ</t>
    </rPh>
    <phoneticPr fontId="5"/>
  </si>
  <si>
    <t>特定行為研修の事務担当</t>
    <rPh sb="0" eb="2">
      <t>トクテイ</t>
    </rPh>
    <rPh sb="2" eb="4">
      <t>コウイ</t>
    </rPh>
    <rPh sb="4" eb="6">
      <t>ケンシュウ</t>
    </rPh>
    <rPh sb="7" eb="9">
      <t>ジム</t>
    </rPh>
    <rPh sb="9" eb="11">
      <t>タントウ</t>
    </rPh>
    <phoneticPr fontId="5"/>
  </si>
  <si>
    <t>部署名・担当者名</t>
    <rPh sb="0" eb="2">
      <t>ブショ</t>
    </rPh>
    <rPh sb="2" eb="3">
      <t>メイ</t>
    </rPh>
    <rPh sb="4" eb="7">
      <t>タントウシャ</t>
    </rPh>
    <rPh sb="7" eb="8">
      <t>メイ</t>
    </rPh>
    <phoneticPr fontId="5"/>
  </si>
  <si>
    <t>受講希望モデルと施設情報</t>
    <rPh sb="0" eb="2">
      <t>ジュコウ</t>
    </rPh>
    <rPh sb="2" eb="4">
      <t>キボウ</t>
    </rPh>
    <rPh sb="8" eb="10">
      <t>シセツ</t>
    </rPh>
    <rPh sb="10" eb="12">
      <t>ジョウホウ</t>
    </rPh>
    <phoneticPr fontId="5"/>
  </si>
  <si>
    <t>臨床推論</t>
    <rPh sb="0" eb="2">
      <t>リンショウ</t>
    </rPh>
    <rPh sb="2" eb="4">
      <t>スイロン</t>
    </rPh>
    <phoneticPr fontId="5"/>
  </si>
  <si>
    <t>臨床薬理学</t>
    <rPh sb="0" eb="2">
      <t>リンショウ</t>
    </rPh>
    <rPh sb="2" eb="5">
      <t>ヤクリガク</t>
    </rPh>
    <phoneticPr fontId="5"/>
  </si>
  <si>
    <t>既修得科目履修免除申請書</t>
    <rPh sb="0" eb="3">
      <t>キシュウトク</t>
    </rPh>
    <rPh sb="3" eb="5">
      <t>カモク</t>
    </rPh>
    <rPh sb="5" eb="7">
      <t>リシュウ</t>
    </rPh>
    <rPh sb="7" eb="9">
      <t>メンジョ</t>
    </rPh>
    <rPh sb="9" eb="12">
      <t>シンセイショ</t>
    </rPh>
    <phoneticPr fontId="5"/>
  </si>
  <si>
    <t>記</t>
    <rPh sb="0" eb="1">
      <t>キ</t>
    </rPh>
    <phoneticPr fontId="5"/>
  </si>
  <si>
    <t>履修免除を申請する既修得科目</t>
    <rPh sb="0" eb="2">
      <t>リシュウ</t>
    </rPh>
    <rPh sb="2" eb="4">
      <t>メンジョ</t>
    </rPh>
    <rPh sb="5" eb="7">
      <t>シンセイ</t>
    </rPh>
    <rPh sb="9" eb="12">
      <t>キシュウトク</t>
    </rPh>
    <rPh sb="12" eb="14">
      <t>カモク</t>
    </rPh>
    <phoneticPr fontId="5"/>
  </si>
  <si>
    <t>研修修了認定機関</t>
    <rPh sb="0" eb="2">
      <t>ケンシュウ</t>
    </rPh>
    <rPh sb="2" eb="4">
      <t>シュウリョウ</t>
    </rPh>
    <rPh sb="4" eb="6">
      <t>ニンテイ</t>
    </rPh>
    <rPh sb="6" eb="8">
      <t>キカン</t>
    </rPh>
    <phoneticPr fontId="5"/>
  </si>
  <si>
    <t>修了認定日</t>
    <rPh sb="0" eb="2">
      <t>シュウリョウ</t>
    </rPh>
    <rPh sb="2" eb="4">
      <t>ニンテイ</t>
    </rPh>
    <rPh sb="4" eb="5">
      <t>ビ</t>
    </rPh>
    <phoneticPr fontId="5"/>
  </si>
  <si>
    <t>特定行為区分（領域別パッケージ以外）</t>
    <rPh sb="0" eb="6">
      <t>トクテイコウイクブン</t>
    </rPh>
    <rPh sb="7" eb="9">
      <t>リョウイキ</t>
    </rPh>
    <rPh sb="9" eb="10">
      <t>ベツ</t>
    </rPh>
    <rPh sb="15" eb="17">
      <t>イガイ</t>
    </rPh>
    <phoneticPr fontId="3"/>
  </si>
  <si>
    <t>西暦</t>
    <rPh sb="0" eb="2">
      <t>セイレキ</t>
    </rPh>
    <phoneticPr fontId="3"/>
  </si>
  <si>
    <t>和暦</t>
    <rPh sb="0" eb="2">
      <t>ワレキ</t>
    </rPh>
    <phoneticPr fontId="3"/>
  </si>
  <si>
    <t>記入日</t>
    <rPh sb="0" eb="3">
      <t>キニュウビ</t>
    </rPh>
    <phoneticPr fontId="3"/>
  </si>
  <si>
    <t>生年月日</t>
    <rPh sb="0" eb="4">
      <t>セイネンガッピ</t>
    </rPh>
    <phoneticPr fontId="3"/>
  </si>
  <si>
    <t>個人情報について▼</t>
    <rPh sb="0" eb="4">
      <t>コジンジョウホウ</t>
    </rPh>
    <phoneticPr fontId="3"/>
  </si>
  <si>
    <t>臨地実習について▼</t>
    <phoneticPr fontId="3"/>
  </si>
  <si>
    <t>都道府県▼</t>
    <rPh sb="0" eb="4">
      <t>トドウフケン</t>
    </rPh>
    <phoneticPr fontId="3"/>
  </si>
  <si>
    <t>所属先▼</t>
    <rPh sb="0" eb="3">
      <t>ショゾクサキ</t>
    </rPh>
    <phoneticPr fontId="3"/>
  </si>
  <si>
    <t>研修機関以外に所属</t>
  </si>
  <si>
    <t>施設名（正式名称）</t>
    <rPh sb="0" eb="3">
      <t>シセツメイ</t>
    </rPh>
    <rPh sb="4" eb="8">
      <t>セイシキメイショウ</t>
    </rPh>
    <phoneticPr fontId="3"/>
  </si>
  <si>
    <t>研修機関からの連絡の可否▼</t>
    <rPh sb="0" eb="4">
      <t>ケンシュウキカン</t>
    </rPh>
    <rPh sb="7" eb="9">
      <t>レンラク</t>
    </rPh>
    <rPh sb="10" eb="12">
      <t>カヒ</t>
    </rPh>
    <phoneticPr fontId="3"/>
  </si>
  <si>
    <t>「yyyy/m/d」で入力してください。</t>
    <rPh sb="11" eb="13">
      <t>ニュウリョク</t>
    </rPh>
    <phoneticPr fontId="3"/>
  </si>
  <si>
    <t>西暦から自動計算されます。</t>
    <rPh sb="0" eb="2">
      <t>セイレキ</t>
    </rPh>
    <rPh sb="4" eb="8">
      <t>ジドウケイサン</t>
    </rPh>
    <phoneticPr fontId="3"/>
  </si>
  <si>
    <t>生年月日から自動計算されます。</t>
    <rPh sb="0" eb="4">
      <t>セイネンガッピ</t>
    </rPh>
    <rPh sb="6" eb="10">
      <t>ジドウケイサン</t>
    </rPh>
    <phoneticPr fontId="3"/>
  </si>
  <si>
    <t>記載したくない場合は「未記載」を選択してください。</t>
    <rPh sb="0" eb="2">
      <t>キサイ</t>
    </rPh>
    <rPh sb="7" eb="9">
      <t>バアイ</t>
    </rPh>
    <rPh sb="11" eb="14">
      <t>ミキサイ</t>
    </rPh>
    <rPh sb="16" eb="18">
      <t>センタク</t>
    </rPh>
    <phoneticPr fontId="3"/>
  </si>
  <si>
    <t>登録年月日（西暦）</t>
    <rPh sb="0" eb="5">
      <t>トウロクネンガッピ</t>
    </rPh>
    <rPh sb="6" eb="8">
      <t>セイレキ</t>
    </rPh>
    <phoneticPr fontId="3"/>
  </si>
  <si>
    <t>登録年月日（和暦）</t>
    <rPh sb="0" eb="5">
      <t>トウロクネンガッピ</t>
    </rPh>
    <rPh sb="6" eb="8">
      <t>ワレキ</t>
    </rPh>
    <phoneticPr fontId="3"/>
  </si>
  <si>
    <t>7桁未満の場合は自動で冒頭に「0」が入ります。</t>
    <rPh sb="1" eb="2">
      <t>ケタ</t>
    </rPh>
    <rPh sb="2" eb="4">
      <t>ミマン</t>
    </rPh>
    <rPh sb="5" eb="7">
      <t>バアイ</t>
    </rPh>
    <rPh sb="8" eb="10">
      <t>ジドウ</t>
    </rPh>
    <rPh sb="11" eb="13">
      <t>ボウトウ</t>
    </rPh>
    <rPh sb="18" eb="19">
      <t>ハイ</t>
    </rPh>
    <phoneticPr fontId="3"/>
  </si>
  <si>
    <t>姓フリガナ</t>
    <rPh sb="0" eb="1">
      <t>セイ</t>
    </rPh>
    <phoneticPr fontId="3"/>
  </si>
  <si>
    <t>名フリガナ</t>
    <phoneticPr fontId="3"/>
  </si>
  <si>
    <t>施設名フリガナ</t>
    <rPh sb="0" eb="3">
      <t>シセツメイ</t>
    </rPh>
    <phoneticPr fontId="3"/>
  </si>
  <si>
    <t>性別</t>
    <rPh sb="0" eb="2">
      <t>セイベツ</t>
    </rPh>
    <phoneticPr fontId="3"/>
  </si>
  <si>
    <t>年齢（記入日現在）</t>
    <rPh sb="0" eb="2">
      <t>ネンレイ</t>
    </rPh>
    <rPh sb="3" eb="6">
      <t>キニュウビ</t>
    </rPh>
    <rPh sb="6" eb="8">
      <t>ゲンザイ</t>
    </rPh>
    <phoneticPr fontId="3"/>
  </si>
  <si>
    <t>性別▼</t>
    <rPh sb="0" eb="2">
      <t>セイベツ</t>
    </rPh>
    <phoneticPr fontId="3"/>
  </si>
  <si>
    <t>郵便番号（「-」でつなぐ）</t>
    <rPh sb="0" eb="4">
      <t>ユウビンバンゴウ</t>
    </rPh>
    <phoneticPr fontId="3"/>
  </si>
  <si>
    <t>固定電話番号（「-」でつなぐ）</t>
    <rPh sb="0" eb="4">
      <t>コテイデンワ</t>
    </rPh>
    <rPh sb="4" eb="6">
      <t>バンゴウ</t>
    </rPh>
    <phoneticPr fontId="3"/>
  </si>
  <si>
    <t>携帯電話番号（「-」でつなぐ）</t>
    <rPh sb="0" eb="4">
      <t>ケイタイデンワ</t>
    </rPh>
    <rPh sb="4" eb="6">
      <t>バンゴウ</t>
    </rPh>
    <phoneticPr fontId="3"/>
  </si>
  <si>
    <t>電話番号（「-」でつなぐ）</t>
    <rPh sb="0" eb="4">
      <t>デンワバンゴウ</t>
    </rPh>
    <phoneticPr fontId="3"/>
  </si>
  <si>
    <t>なければ「なし」と入力してください。</t>
    <rPh sb="9" eb="11">
      <t>ニュウリョク</t>
    </rPh>
    <phoneticPr fontId="3"/>
  </si>
  <si>
    <t>臨地実習を希望する施設（協力施設申請予定）</t>
    <rPh sb="0" eb="2">
      <t>リンチ</t>
    </rPh>
    <rPh sb="2" eb="4">
      <t>ジッシュウ</t>
    </rPh>
    <rPh sb="5" eb="7">
      <t>キボウ</t>
    </rPh>
    <rPh sb="9" eb="11">
      <t>シセツ</t>
    </rPh>
    <rPh sb="12" eb="14">
      <t>キョウリョク</t>
    </rPh>
    <rPh sb="14" eb="16">
      <t>シセツ</t>
    </rPh>
    <rPh sb="16" eb="18">
      <t>シンセイ</t>
    </rPh>
    <rPh sb="18" eb="20">
      <t>ヨテイ</t>
    </rPh>
    <phoneticPr fontId="3"/>
  </si>
  <si>
    <t>共通科目</t>
    <rPh sb="0" eb="4">
      <t>キョウツウカモク</t>
    </rPh>
    <phoneticPr fontId="3"/>
  </si>
  <si>
    <t>所属施設における特定行為研修の事務担当</t>
    <rPh sb="0" eb="4">
      <t>ショゾクシセツ</t>
    </rPh>
    <rPh sb="8" eb="10">
      <t>トクテイ</t>
    </rPh>
    <rPh sb="10" eb="12">
      <t>コウイ</t>
    </rPh>
    <rPh sb="12" eb="14">
      <t>ケンシュウ</t>
    </rPh>
    <rPh sb="15" eb="17">
      <t>ジム</t>
    </rPh>
    <rPh sb="17" eb="19">
      <t>タントウ</t>
    </rPh>
    <phoneticPr fontId="3"/>
  </si>
  <si>
    <t>共通科目を受講希望しない場合は入力不要です。</t>
    <rPh sb="0" eb="4">
      <t>キョウツウカモク</t>
    </rPh>
    <rPh sb="5" eb="9">
      <t>ジュコウキボウ</t>
    </rPh>
    <rPh sb="12" eb="14">
      <t>バアイ</t>
    </rPh>
    <rPh sb="15" eb="19">
      <t>ニュウリョクフヨウ</t>
    </rPh>
    <phoneticPr fontId="3"/>
  </si>
  <si>
    <t>研修機関の名称</t>
    <rPh sb="0" eb="2">
      <t>ケンシュウ</t>
    </rPh>
    <rPh sb="2" eb="4">
      <t>キカン</t>
    </rPh>
    <rPh sb="5" eb="7">
      <t>メイショウ</t>
    </rPh>
    <phoneticPr fontId="3"/>
  </si>
  <si>
    <t>開催年度、コース名</t>
    <rPh sb="0" eb="2">
      <t>カイサイ</t>
    </rPh>
    <rPh sb="2" eb="4">
      <t>ネンド</t>
    </rPh>
    <rPh sb="8" eb="9">
      <t>メイ</t>
    </rPh>
    <phoneticPr fontId="3"/>
  </si>
  <si>
    <t>例）2099年度　例）2099春コース</t>
    <rPh sb="0" eb="1">
      <t>レイ</t>
    </rPh>
    <rPh sb="6" eb="8">
      <t>ネンド</t>
    </rPh>
    <rPh sb="9" eb="10">
      <t>レイ</t>
    </rPh>
    <rPh sb="15" eb="16">
      <t>ハル</t>
    </rPh>
    <phoneticPr fontId="3"/>
  </si>
  <si>
    <t>所属施設</t>
    <rPh sb="0" eb="4">
      <t>ショゾクシセツ</t>
    </rPh>
    <phoneticPr fontId="5"/>
  </si>
  <si>
    <t>研修機関に所属</t>
  </si>
  <si>
    <t>所属先なし</t>
  </si>
  <si>
    <t>所属部署または内線番号</t>
    <rPh sb="0" eb="2">
      <t>ショゾク</t>
    </rPh>
    <rPh sb="2" eb="4">
      <t>ブショ</t>
    </rPh>
    <rPh sb="7" eb="9">
      <t>ナイセン</t>
    </rPh>
    <rPh sb="9" eb="11">
      <t>バンゴウ</t>
    </rPh>
    <phoneticPr fontId="3"/>
  </si>
  <si>
    <t>研修機関からの
問合せ</t>
    <rPh sb="0" eb="2">
      <t>ケンシュウ</t>
    </rPh>
    <rPh sb="2" eb="4">
      <t>キカン</t>
    </rPh>
    <rPh sb="8" eb="10">
      <t>トイアワ</t>
    </rPh>
    <phoneticPr fontId="5"/>
  </si>
  <si>
    <t>所属施設の詳細
（研修機関以外に所属する場合）</t>
    <rPh sb="0" eb="4">
      <t>ショゾクシセツ</t>
    </rPh>
    <rPh sb="5" eb="7">
      <t>ショウサイ</t>
    </rPh>
    <rPh sb="9" eb="15">
      <t>ケンシュウキカンイガイ</t>
    </rPh>
    <rPh sb="16" eb="18">
      <t>ショゾク</t>
    </rPh>
    <rPh sb="20" eb="22">
      <t>バアイ</t>
    </rPh>
    <phoneticPr fontId="5"/>
  </si>
  <si>
    <t>過去の修了歴の有無</t>
    <rPh sb="0" eb="2">
      <t>カコ</t>
    </rPh>
    <rPh sb="3" eb="5">
      <t>シュウリョウ</t>
    </rPh>
    <rPh sb="5" eb="6">
      <t>レキ</t>
    </rPh>
    <rPh sb="7" eb="9">
      <t>ウム</t>
    </rPh>
    <phoneticPr fontId="3"/>
  </si>
  <si>
    <t>看護師籍</t>
    <rPh sb="0" eb="4">
      <t>カンゴシセキ</t>
    </rPh>
    <phoneticPr fontId="5"/>
  </si>
  <si>
    <t>郵便番号</t>
    <rPh sb="0" eb="4">
      <t>ユウビンバンゴウ</t>
    </rPh>
    <phoneticPr fontId="5"/>
  </si>
  <si>
    <t>都道府県</t>
    <rPh sb="0" eb="4">
      <t>トドウフケン</t>
    </rPh>
    <phoneticPr fontId="5"/>
  </si>
  <si>
    <t>市区町村以下</t>
    <rPh sb="0" eb="6">
      <t>シクチョウソンイカ</t>
    </rPh>
    <phoneticPr fontId="5"/>
  </si>
  <si>
    <t>住所フリガナ</t>
    <rPh sb="0" eb="2">
      <t>ジュウショ</t>
    </rPh>
    <phoneticPr fontId="5"/>
  </si>
  <si>
    <t>登録番号</t>
    <rPh sb="0" eb="4">
      <t>トウロクバンゴウ</t>
    </rPh>
    <phoneticPr fontId="5"/>
  </si>
  <si>
    <t>登録年月日</t>
    <rPh sb="0" eb="5">
      <t>トウロクネンガッピ</t>
    </rPh>
    <phoneticPr fontId="5"/>
  </si>
  <si>
    <t>特定行為
研修の
修了歴</t>
    <rPh sb="0" eb="2">
      <t>トクテイ</t>
    </rPh>
    <rPh sb="2" eb="4">
      <t>コウイ</t>
    </rPh>
    <rPh sb="5" eb="7">
      <t>ケンシュウ</t>
    </rPh>
    <rPh sb="9" eb="11">
      <t>シュウリョウ</t>
    </rPh>
    <rPh sb="11" eb="12">
      <t>レキ</t>
    </rPh>
    <phoneticPr fontId="5"/>
  </si>
  <si>
    <t>有</t>
    <rPh sb="0" eb="1">
      <t>ア</t>
    </rPh>
    <phoneticPr fontId="3"/>
  </si>
  <si>
    <t>無</t>
    <rPh sb="0" eb="1">
      <t>ム</t>
    </rPh>
    <phoneticPr fontId="3"/>
  </si>
  <si>
    <t>臨床経験年数</t>
    <rPh sb="0" eb="6">
      <t>リンショウケイケンネンスウ</t>
    </rPh>
    <phoneticPr fontId="3"/>
  </si>
  <si>
    <t>経歴、資格</t>
    <rPh sb="0" eb="2">
      <t>ケイレキ</t>
    </rPh>
    <rPh sb="3" eb="5">
      <t>シカク</t>
    </rPh>
    <phoneticPr fontId="3"/>
  </si>
  <si>
    <t>整数を入力してください。</t>
    <rPh sb="0" eb="2">
      <t>セイスウ</t>
    </rPh>
    <rPh sb="3" eb="5">
      <t>ニュウリョク</t>
    </rPh>
    <phoneticPr fontId="3"/>
  </si>
  <si>
    <t>複数の分野を保有している場合は「、」で区切ってください。</t>
    <rPh sb="0" eb="2">
      <t>フクスウ</t>
    </rPh>
    <rPh sb="3" eb="5">
      <t>ブンヤ</t>
    </rPh>
    <rPh sb="6" eb="8">
      <t>ホユウ</t>
    </rPh>
    <rPh sb="12" eb="14">
      <t>バアイ</t>
    </rPh>
    <rPh sb="19" eb="21">
      <t>クギ</t>
    </rPh>
    <phoneticPr fontId="3"/>
  </si>
  <si>
    <t>複数の領域を保有している場合は「、」で区切ってください。</t>
    <rPh sb="0" eb="2">
      <t>フクスウ</t>
    </rPh>
    <rPh sb="3" eb="5">
      <t>リョウイキ</t>
    </rPh>
    <rPh sb="6" eb="8">
      <t>ホユウ</t>
    </rPh>
    <rPh sb="12" eb="14">
      <t>バアイ</t>
    </rPh>
    <rPh sb="19" eb="21">
      <t>クギ</t>
    </rPh>
    <phoneticPr fontId="3"/>
  </si>
  <si>
    <t>A課程_救急看護</t>
  </si>
  <si>
    <t>A課程_集中ケア</t>
  </si>
  <si>
    <t>A課程_緩和ケア</t>
  </si>
  <si>
    <t>A課程_がん性疼痛看護</t>
  </si>
  <si>
    <t>A課程_がん化学療法看護</t>
  </si>
  <si>
    <t>A課程_訪問看護</t>
  </si>
  <si>
    <t>A課程_不妊症看護</t>
  </si>
  <si>
    <t>A課程_透析看護</t>
  </si>
  <si>
    <t>A課程_摂食・嚥下障害看護</t>
  </si>
  <si>
    <t>A課程_小児救急看護</t>
  </si>
  <si>
    <t>A課程_脳卒中リハビリテーション看護</t>
  </si>
  <si>
    <t>A課程_慢性呼吸器疾患看護</t>
  </si>
  <si>
    <t>A課程_慢性心不全看護</t>
  </si>
  <si>
    <t>A課程_皮膚・排泄ケア</t>
  </si>
  <si>
    <t>A課程_感染管理</t>
  </si>
  <si>
    <t>A課程_糖尿病看護</t>
  </si>
  <si>
    <t>A課程_新生児集中ケア</t>
  </si>
  <si>
    <t>A課程_手術看護</t>
  </si>
  <si>
    <t>A課程_乳がん看護</t>
  </si>
  <si>
    <t>A課程_認知症看護</t>
  </si>
  <si>
    <t>A課程_がん放射線療法看護</t>
  </si>
  <si>
    <t>B課程_クリティカルケア</t>
  </si>
  <si>
    <t>B課程_緩和ケア</t>
  </si>
  <si>
    <t>B課程_がん薬物療法看護</t>
  </si>
  <si>
    <t>B課程_在宅ケア</t>
  </si>
  <si>
    <t>B課程_生殖看護</t>
  </si>
  <si>
    <t>B課程_腎不全看護</t>
  </si>
  <si>
    <t>B課程_摂食嚥下障害看護</t>
  </si>
  <si>
    <t>B課程_小児プラマリケア</t>
  </si>
  <si>
    <t>B課程_脳卒中看護</t>
  </si>
  <si>
    <t>B課程_呼吸器疾患看護</t>
  </si>
  <si>
    <t>B課程_心不全看護</t>
  </si>
  <si>
    <t>B課程_皮膚・排泄ケア</t>
  </si>
  <si>
    <t>B課程_感染管理</t>
  </si>
  <si>
    <t>B課程_糖尿病看護</t>
  </si>
  <si>
    <t>B課程_新生児集中ケア</t>
  </si>
  <si>
    <t>B課程_手術看護</t>
  </si>
  <si>
    <t>B課程_乳がん看護</t>
  </si>
  <si>
    <t>B課程_認知症看護</t>
  </si>
  <si>
    <t>B課程_がん放射線療法看護</t>
  </si>
  <si>
    <t>認定看護師の分野</t>
    <rPh sb="0" eb="2">
      <t>ニンテイ</t>
    </rPh>
    <rPh sb="2" eb="5">
      <t>カンゴシ</t>
    </rPh>
    <rPh sb="6" eb="8">
      <t>ブンヤ</t>
    </rPh>
    <phoneticPr fontId="3"/>
  </si>
  <si>
    <t>専門看護師の分野</t>
    <rPh sb="0" eb="5">
      <t>センモンカンゴシ</t>
    </rPh>
    <rPh sb="6" eb="8">
      <t>ブンヤ</t>
    </rPh>
    <phoneticPr fontId="3"/>
  </si>
  <si>
    <t>がん看護</t>
  </si>
  <si>
    <t>精神看護</t>
  </si>
  <si>
    <t>地域看護</t>
  </si>
  <si>
    <t>老人看護</t>
  </si>
  <si>
    <t>小児看護</t>
  </si>
  <si>
    <t>母性看護</t>
  </si>
  <si>
    <t>慢性疾患看護</t>
  </si>
  <si>
    <t>急性・重症患者看護</t>
  </si>
  <si>
    <t>感染症看護</t>
  </si>
  <si>
    <t>家族支援</t>
  </si>
  <si>
    <t>在宅看護</t>
  </si>
  <si>
    <t>遺伝看護</t>
  </si>
  <si>
    <t>災害看護</t>
  </si>
  <si>
    <t>放射線看護</t>
  </si>
  <si>
    <t>NPの分野</t>
    <rPh sb="3" eb="5">
      <t>ブンヤ</t>
    </rPh>
    <phoneticPr fontId="3"/>
  </si>
  <si>
    <t>プライマリケア</t>
  </si>
  <si>
    <t>クリティカルケア</t>
    <phoneticPr fontId="3"/>
  </si>
  <si>
    <t>経歴、資格</t>
    <phoneticPr fontId="5"/>
  </si>
  <si>
    <t>臨床経験年数</t>
    <rPh sb="0" eb="6">
      <t>リンショウケイケンネンスウ</t>
    </rPh>
    <phoneticPr fontId="5"/>
  </si>
  <si>
    <t>認定看護師</t>
    <rPh sb="0" eb="2">
      <t>ニンテイ</t>
    </rPh>
    <rPh sb="2" eb="5">
      <t>カンゴシ</t>
    </rPh>
    <phoneticPr fontId="5"/>
  </si>
  <si>
    <t>専門看護師</t>
    <rPh sb="0" eb="5">
      <t>センモンカンゴシ</t>
    </rPh>
    <phoneticPr fontId="5"/>
  </si>
  <si>
    <t>診療看護師(NP）</t>
    <rPh sb="0" eb="5">
      <t>シンリョウカンゴシ</t>
    </rPh>
    <phoneticPr fontId="5"/>
  </si>
  <si>
    <t>認定看護師（無または分野を選択）</t>
    <rPh sb="0" eb="5">
      <t>ニンテイカンゴシ</t>
    </rPh>
    <rPh sb="6" eb="7">
      <t>ム</t>
    </rPh>
    <rPh sb="10" eb="12">
      <t>ブンヤ</t>
    </rPh>
    <rPh sb="13" eb="15">
      <t>センタク</t>
    </rPh>
    <phoneticPr fontId="3"/>
  </si>
  <si>
    <t>専門看護師（無または分野を選択）</t>
    <rPh sb="0" eb="2">
      <t>センモン</t>
    </rPh>
    <rPh sb="2" eb="5">
      <t>カンゴシ</t>
    </rPh>
    <rPh sb="6" eb="7">
      <t>ム</t>
    </rPh>
    <rPh sb="10" eb="12">
      <t>ブンヤ</t>
    </rPh>
    <rPh sb="13" eb="15">
      <t>センタク</t>
    </rPh>
    <phoneticPr fontId="3"/>
  </si>
  <si>
    <t>診療看護師（無または領域を選択）</t>
    <rPh sb="0" eb="5">
      <t>シンリョウカンゴシ</t>
    </rPh>
    <rPh sb="6" eb="7">
      <t>ム</t>
    </rPh>
    <rPh sb="10" eb="12">
      <t>リョウイキ</t>
    </rPh>
    <rPh sb="13" eb="15">
      <t>センタク</t>
    </rPh>
    <phoneticPr fontId="3"/>
  </si>
  <si>
    <t>申請いたします。また、貴施設における個人情報の取り扱いについて理解し、同意します。</t>
    <phoneticPr fontId="5"/>
  </si>
  <si>
    <t>○</t>
    <phoneticPr fontId="3"/>
  </si>
  <si>
    <t>所属施設▼</t>
    <rPh sb="0" eb="4">
      <t>ショゾクシセツ</t>
    </rPh>
    <phoneticPr fontId="3"/>
  </si>
  <si>
    <t>研修機関が指定する施設▼</t>
    <rPh sb="0" eb="4">
      <t>ケンシュウキカン</t>
    </rPh>
    <rPh sb="5" eb="7">
      <t>シテイ</t>
    </rPh>
    <rPh sb="9" eb="11">
      <t>シセツ</t>
    </rPh>
    <phoneticPr fontId="3"/>
  </si>
  <si>
    <t>厚生労働省のサイトから検索できます（https://www.iryou.teikyouseido.mhlw.go.jp/znk-web/juminkanja/S2300/initialize）。</t>
    <rPh sb="0" eb="5">
      <t>コウセイロウドウショウ</t>
    </rPh>
    <rPh sb="11" eb="13">
      <t>ケンサク</t>
    </rPh>
    <phoneticPr fontId="3"/>
  </si>
  <si>
    <t>系列施設（正式名称を入力）</t>
    <rPh sb="0" eb="4">
      <t>ケイレツシセツ</t>
    </rPh>
    <rPh sb="5" eb="9">
      <t>セイシキメイショウ</t>
    </rPh>
    <rPh sb="10" eb="12">
      <t>ニュウリョク</t>
    </rPh>
    <phoneticPr fontId="3"/>
  </si>
  <si>
    <t>希望する場合は「他施設」を選択してください。</t>
    <rPh sb="8" eb="9">
      <t>タ</t>
    </rPh>
    <rPh sb="9" eb="11">
      <t>シセツ</t>
    </rPh>
    <rPh sb="13" eb="15">
      <t>センタク</t>
    </rPh>
    <phoneticPr fontId="3"/>
  </si>
  <si>
    <t>院長職（施設の管理者）ではありません。</t>
    <rPh sb="0" eb="2">
      <t>インチョウ</t>
    </rPh>
    <rPh sb="2" eb="3">
      <t>ショク</t>
    </rPh>
    <rPh sb="4" eb="6">
      <t>シセツ</t>
    </rPh>
    <rPh sb="7" eb="10">
      <t>カンリシャ</t>
    </rPh>
    <phoneticPr fontId="3"/>
  </si>
  <si>
    <t>種別</t>
    <rPh sb="0" eb="2">
      <t>シュベツキシュ</t>
    </rPh>
    <phoneticPr fontId="3"/>
  </si>
  <si>
    <t>「医療機関」「学校」「企業」から選択してください。</t>
    <rPh sb="1" eb="5">
      <t>イリョウキカン</t>
    </rPh>
    <rPh sb="7" eb="9">
      <t>ガッコウ</t>
    </rPh>
    <rPh sb="11" eb="13">
      <t>キギョウ</t>
    </rPh>
    <rPh sb="16" eb="18">
      <t>センタク</t>
    </rPh>
    <phoneticPr fontId="3"/>
  </si>
  <si>
    <t>代表者（理事長、自治体の長）</t>
    <rPh sb="0" eb="3">
      <t>ダイヒョウシャ</t>
    </rPh>
    <rPh sb="4" eb="7">
      <t>リジチョウ</t>
    </rPh>
    <rPh sb="8" eb="11">
      <t>ジチタイ</t>
    </rPh>
    <rPh sb="12" eb="13">
      <t>チョウ</t>
    </rPh>
    <phoneticPr fontId="3"/>
  </si>
  <si>
    <t>西暦（年月日）</t>
    <rPh sb="0" eb="2">
      <t>セイレキ</t>
    </rPh>
    <rPh sb="3" eb="6">
      <t>ネンガッピ</t>
    </rPh>
    <phoneticPr fontId="5"/>
  </si>
  <si>
    <t>協　力　施　設　承　諾　書</t>
    <phoneticPr fontId="5"/>
  </si>
  <si>
    <t>施設名</t>
    <rPh sb="0" eb="3">
      <t>シセツメイ</t>
    </rPh>
    <phoneticPr fontId="5"/>
  </si>
  <si>
    <t>所在地</t>
    <rPh sb="0" eb="3">
      <t>ショザイチ</t>
    </rPh>
    <phoneticPr fontId="5"/>
  </si>
  <si>
    <t>役職</t>
    <rPh sb="0" eb="2">
      <t>ヤクショク</t>
    </rPh>
    <phoneticPr fontId="5"/>
  </si>
  <si>
    <t>下記の特定行為研修の実施に連携協力することについて、承諾いたします。</t>
  </si>
  <si>
    <t>記</t>
  </si>
  <si>
    <t>指定研修機関名</t>
    <phoneticPr fontId="5"/>
  </si>
  <si>
    <t>研修を行う特定行為区分等の名称</t>
  </si>
  <si>
    <t>共通科目</t>
    <phoneticPr fontId="5"/>
  </si>
  <si>
    <t>呼吸器（気道確保に係るもの）関連</t>
    <phoneticPr fontId="5"/>
  </si>
  <si>
    <t>指定研修機関と協力施設との連携体制</t>
    <phoneticPr fontId="5"/>
  </si>
  <si>
    <t>指導方針の共有方法</t>
    <rPh sb="0" eb="4">
      <t>シドウホウシン</t>
    </rPh>
    <rPh sb="5" eb="7">
      <t>キョウユウ</t>
    </rPh>
    <rPh sb="7" eb="9">
      <t>ホウホウ</t>
    </rPh>
    <phoneticPr fontId="5"/>
  </si>
  <si>
    <t>指導要綱を紙面もしくは電子データで協力施設へ提供を行う。内容は以下とする。1. 実施期間、2. 実習の流れ、3. 実習方法について、4. 評価方法について、5. その他留意事項。指導方針（区分別の指導ガイドライン）を、紙面もしくは電子データで協力施設へ提供を行う。</t>
    <phoneticPr fontId="5"/>
  </si>
  <si>
    <t>関係者による定期的な会議の開催</t>
    <rPh sb="0" eb="3">
      <t>カンケイシャ</t>
    </rPh>
    <rPh sb="6" eb="9">
      <t>テイキテキ</t>
    </rPh>
    <rPh sb="10" eb="12">
      <t>カイギ</t>
    </rPh>
    <rPh sb="13" eb="15">
      <t>カイサイ</t>
    </rPh>
    <phoneticPr fontId="5"/>
  </si>
  <si>
    <t>開催頻度（回／年）</t>
    <rPh sb="0" eb="4">
      <t>カイサイヒンド</t>
    </rPh>
    <rPh sb="5" eb="6">
      <t>カイ</t>
    </rPh>
    <rPh sb="7" eb="8">
      <t>ネン</t>
    </rPh>
    <phoneticPr fontId="5"/>
  </si>
  <si>
    <t>目的</t>
    <rPh sb="0" eb="2">
      <t>モクテキ</t>
    </rPh>
    <phoneticPr fontId="5"/>
  </si>
  <si>
    <t>実習中における医療安全に関する問題の発生の有無の確認と、そのほか実習に関する問題の把握と改善点の聴取。</t>
    <phoneticPr fontId="5"/>
  </si>
  <si>
    <t>検討事項の概要</t>
    <rPh sb="0" eb="4">
      <t>ケントウジコウ</t>
    </rPh>
    <rPh sb="5" eb="7">
      <t>ガイヨウ</t>
    </rPh>
    <phoneticPr fontId="5"/>
  </si>
  <si>
    <t>実習中に生じた問題点、課題点の共有及び、評価方法、実習に係る症例数が足りない場合の対応等を話し合う。</t>
    <phoneticPr fontId="5"/>
  </si>
  <si>
    <t>その他特定行為研修についての連携</t>
    <rPh sb="2" eb="3">
      <t>タ</t>
    </rPh>
    <rPh sb="3" eb="7">
      <t>トクテイコウイ</t>
    </rPh>
    <rPh sb="7" eb="9">
      <t>ケンシュウ</t>
    </rPh>
    <rPh sb="14" eb="16">
      <t>レンケイ</t>
    </rPh>
    <phoneticPr fontId="5"/>
  </si>
  <si>
    <t>1. 研修開始1か月以内に、研修生のレディネスの把握、進捗状況の確認を行う。2. 実習開始前には実習のオリエンテーションを実施し、指導要綱及び指導方針の情報の提供を行う。3. 実習開始1カ月以内に、実習中における医療安全に関する問題の発生の有無の確認と、その他実習に関する問題の把握と改善点の聴取を行う。4. 実習後は、研修全体のまとめも含め、実習状況の報告を書面により提出する。</t>
    <phoneticPr fontId="5"/>
  </si>
  <si>
    <t>講義、演習又は実習を行う施設及び設備の概要</t>
    <rPh sb="0" eb="2">
      <t>コウギ</t>
    </rPh>
    <rPh sb="3" eb="5">
      <t>エンシュウ</t>
    </rPh>
    <rPh sb="5" eb="6">
      <t>マタ</t>
    </rPh>
    <rPh sb="7" eb="9">
      <t>ジッシュウ</t>
    </rPh>
    <rPh sb="10" eb="11">
      <t>オコナ</t>
    </rPh>
    <rPh sb="12" eb="14">
      <t>シセツ</t>
    </rPh>
    <rPh sb="14" eb="15">
      <t>オヨ</t>
    </rPh>
    <rPh sb="16" eb="18">
      <t>セツビ</t>
    </rPh>
    <rPh sb="19" eb="21">
      <t>ガイヨウ</t>
    </rPh>
    <phoneticPr fontId="5"/>
  </si>
  <si>
    <t>指定研修機関</t>
    <rPh sb="0" eb="2">
      <t>シテイ</t>
    </rPh>
    <rPh sb="2" eb="6">
      <t>ケンシュウキカン</t>
    </rPh>
    <phoneticPr fontId="5"/>
  </si>
  <si>
    <t>変更又は区分変更の場合、該当箇所に○</t>
    <rPh sb="0" eb="2">
      <t>ヘンコウ</t>
    </rPh>
    <rPh sb="2" eb="3">
      <t>マタ</t>
    </rPh>
    <rPh sb="4" eb="6">
      <t>クブン</t>
    </rPh>
    <rPh sb="6" eb="8">
      <t>ヘンコウ</t>
    </rPh>
    <rPh sb="9" eb="11">
      <t>バアイ</t>
    </rPh>
    <rPh sb="12" eb="14">
      <t>ガイトウ</t>
    </rPh>
    <rPh sb="14" eb="16">
      <t>カショ</t>
    </rPh>
    <phoneticPr fontId="5"/>
  </si>
  <si>
    <t>指定研修機関番号</t>
    <rPh sb="0" eb="8">
      <t>シテイケンシュウキカンバンゴウ</t>
    </rPh>
    <phoneticPr fontId="5"/>
  </si>
  <si>
    <t>申請・変更欄</t>
    <rPh sb="0" eb="2">
      <t>シンセイ</t>
    </rPh>
    <rPh sb="3" eb="5">
      <t>ヘンコウ</t>
    </rPh>
    <rPh sb="5" eb="6">
      <t>ラン</t>
    </rPh>
    <phoneticPr fontId="5"/>
  </si>
  <si>
    <t>年次報告欄</t>
    <rPh sb="0" eb="2">
      <t>ネンジ</t>
    </rPh>
    <rPh sb="2" eb="5">
      <t>ホウコクラン</t>
    </rPh>
    <phoneticPr fontId="5"/>
  </si>
  <si>
    <t>施設種別</t>
    <rPh sb="0" eb="4">
      <t>シセツシュベツ</t>
    </rPh>
    <phoneticPr fontId="5"/>
  </si>
  <si>
    <t>協力施設</t>
    <rPh sb="0" eb="2">
      <t>キョウリョク</t>
    </rPh>
    <rPh sb="2" eb="4">
      <t>シセツ</t>
    </rPh>
    <phoneticPr fontId="5"/>
  </si>
  <si>
    <t>名称</t>
    <rPh sb="0" eb="2">
      <t>メイショウ</t>
    </rPh>
    <phoneticPr fontId="5"/>
  </si>
  <si>
    <t>名称（フリガナ）</t>
    <rPh sb="0" eb="2">
      <t>メイショウ</t>
    </rPh>
    <phoneticPr fontId="5"/>
  </si>
  <si>
    <t>郵便番号（半角数字、ハイフンなしで記入）</t>
    <rPh sb="0" eb="4">
      <t>ユウビンバンゴウ</t>
    </rPh>
    <phoneticPr fontId="5"/>
  </si>
  <si>
    <t>電話（半角数字、ハイフンなしで記入）</t>
    <rPh sb="0" eb="2">
      <t>デンワ</t>
    </rPh>
    <phoneticPr fontId="5"/>
  </si>
  <si>
    <t>施設の代表者</t>
    <rPh sb="0" eb="2">
      <t>シセツ</t>
    </rPh>
    <rPh sb="3" eb="6">
      <t>ダイヒョウシャ</t>
    </rPh>
    <phoneticPr fontId="5"/>
  </si>
  <si>
    <t>氏名(姓と名の間は1字空けること）</t>
    <rPh sb="0" eb="2">
      <t>シメイ</t>
    </rPh>
    <phoneticPr fontId="5"/>
  </si>
  <si>
    <t>特定行為研修の実施責任者（協力施設の場合のみ記入）</t>
    <rPh sb="0" eb="4">
      <t>トクテイコウイ</t>
    </rPh>
    <rPh sb="4" eb="6">
      <t>ケンシュウ</t>
    </rPh>
    <rPh sb="7" eb="12">
      <t>ジッシセキニンシャ</t>
    </rPh>
    <rPh sb="13" eb="15">
      <t>キョウリョク</t>
    </rPh>
    <rPh sb="15" eb="17">
      <t>シセツ</t>
    </rPh>
    <rPh sb="18" eb="20">
      <t>バアイ</t>
    </rPh>
    <rPh sb="22" eb="24">
      <t>キニュウ</t>
    </rPh>
    <phoneticPr fontId="5"/>
  </si>
  <si>
    <t>職種</t>
    <rPh sb="0" eb="2">
      <t>ショクシュ</t>
    </rPh>
    <phoneticPr fontId="5"/>
  </si>
  <si>
    <t>その他を選択した場合</t>
    <rPh sb="2" eb="3">
      <t>タ</t>
    </rPh>
    <rPh sb="4" eb="6">
      <t>センタク</t>
    </rPh>
    <rPh sb="8" eb="10">
      <t>バアイ</t>
    </rPh>
    <phoneticPr fontId="5"/>
  </si>
  <si>
    <t>実習を行う施設における特定行為研修期間中の特定行為に係る症例数</t>
    <rPh sb="0" eb="2">
      <t>ジッシュウ</t>
    </rPh>
    <rPh sb="3" eb="4">
      <t>オコナ</t>
    </rPh>
    <rPh sb="5" eb="7">
      <t>シセツ</t>
    </rPh>
    <rPh sb="11" eb="13">
      <t>トクテイ</t>
    </rPh>
    <rPh sb="13" eb="15">
      <t>コウイ</t>
    </rPh>
    <rPh sb="15" eb="17">
      <t>ケンシュウ</t>
    </rPh>
    <rPh sb="17" eb="20">
      <t>キカンチュウ</t>
    </rPh>
    <rPh sb="21" eb="25">
      <t>トクテイコウイ</t>
    </rPh>
    <rPh sb="26" eb="27">
      <t>カカ</t>
    </rPh>
    <rPh sb="28" eb="31">
      <t>ショウレイスウ</t>
    </rPh>
    <phoneticPr fontId="5"/>
  </si>
  <si>
    <t>経口用気管チューブ又は経鼻用気管チューブの位置の調整</t>
    <phoneticPr fontId="5"/>
  </si>
  <si>
    <t>例</t>
    <rPh sb="0" eb="1">
      <t>レイ</t>
    </rPh>
    <phoneticPr fontId="5"/>
  </si>
  <si>
    <t>※申請・変更時に見込みを記載</t>
    <rPh sb="1" eb="3">
      <t>シンセイ</t>
    </rPh>
    <rPh sb="4" eb="7">
      <t>ヘンコウジ</t>
    </rPh>
    <rPh sb="8" eb="10">
      <t>ミコ</t>
    </rPh>
    <rPh sb="12" eb="14">
      <t>キサイ</t>
    </rPh>
    <phoneticPr fontId="5"/>
  </si>
  <si>
    <t>呼吸器（人工呼吸療法に係るもの）関連</t>
    <phoneticPr fontId="5"/>
  </si>
  <si>
    <t>侵襲的陽圧換気の設定の変更</t>
    <phoneticPr fontId="5"/>
  </si>
  <si>
    <t>非侵襲的陽圧換気の設定の変更</t>
    <phoneticPr fontId="5"/>
  </si>
  <si>
    <t>人工呼吸管理がなされている者に対する鎮静薬の投与量の調整</t>
    <phoneticPr fontId="5"/>
  </si>
  <si>
    <t>人工呼吸器からの離脱</t>
    <phoneticPr fontId="5"/>
  </si>
  <si>
    <t>呼吸器（長期呼吸療法に係るもの）関連</t>
    <phoneticPr fontId="5"/>
  </si>
  <si>
    <t>気管カニューレの交換</t>
    <phoneticPr fontId="5"/>
  </si>
  <si>
    <t>循環器関連</t>
    <phoneticPr fontId="5"/>
  </si>
  <si>
    <t>一時的ペースメーカの操作及び管理</t>
    <phoneticPr fontId="5"/>
  </si>
  <si>
    <t>一時的ペースメーカリードの抜去</t>
    <phoneticPr fontId="5"/>
  </si>
  <si>
    <t>経皮的心肺補助装置の操作及び管理</t>
    <phoneticPr fontId="5"/>
  </si>
  <si>
    <t>大動脈内バルーンパンピングからの離脱を行うときの補助の頻度の調整</t>
    <phoneticPr fontId="5"/>
  </si>
  <si>
    <t>心嚢ドレーン管理関連</t>
    <phoneticPr fontId="5"/>
  </si>
  <si>
    <t>心嚢 ドレーンの抜去</t>
    <phoneticPr fontId="5"/>
  </si>
  <si>
    <t>胸腔ドレーン管理関連</t>
    <phoneticPr fontId="5"/>
  </si>
  <si>
    <t>低圧胸腔内持続吸引器の吸引圧の設定及びその変更</t>
    <phoneticPr fontId="5"/>
  </si>
  <si>
    <t>胸腔ドレーンの抜去</t>
    <phoneticPr fontId="5"/>
  </si>
  <si>
    <t>腹腔ドレーン管理関連</t>
    <phoneticPr fontId="5"/>
  </si>
  <si>
    <t>腹腔ドレーンの抜去（腹腔内に留置された穿刺針の抜針を含む。）</t>
    <phoneticPr fontId="5"/>
  </si>
  <si>
    <t>ろう孔管理関連</t>
    <phoneticPr fontId="5"/>
  </si>
  <si>
    <t>胃ろうカテーテル若しくは腸ろうカテーテル又は胃ろうボタンの交換</t>
    <phoneticPr fontId="5"/>
  </si>
  <si>
    <t>膀胱ろうカテーテルの交換</t>
    <phoneticPr fontId="5"/>
  </si>
  <si>
    <t>栄養に係るカテーテル管理（中心静脈カテーテル管理）関連</t>
    <phoneticPr fontId="5"/>
  </si>
  <si>
    <t>中心静脈カテーテルの抜去</t>
    <phoneticPr fontId="5"/>
  </si>
  <si>
    <t>栄養に係るカテーテル管理（末梢留置型中心静脈注射用カテーテル管理）関連</t>
    <phoneticPr fontId="5"/>
  </si>
  <si>
    <t>末梢留置型中心静脈注射用カテーテルの挿入</t>
    <phoneticPr fontId="5"/>
  </si>
  <si>
    <t>創傷管理関連</t>
    <phoneticPr fontId="5"/>
  </si>
  <si>
    <t>褥瘡又は慢性創傷の治療における血流のない壊死組織の除去</t>
    <phoneticPr fontId="5"/>
  </si>
  <si>
    <t>創傷に対する陰圧閉鎖療法</t>
    <phoneticPr fontId="5"/>
  </si>
  <si>
    <t>創部ドレーン管理関連</t>
    <phoneticPr fontId="5"/>
  </si>
  <si>
    <t>創部ドレーンの抜去</t>
    <phoneticPr fontId="5"/>
  </si>
  <si>
    <t>動脈血液ガス分析関連</t>
    <phoneticPr fontId="5"/>
  </si>
  <si>
    <t>直接動脈穿刺法による採血</t>
    <phoneticPr fontId="5"/>
  </si>
  <si>
    <t>橈骨動脈ラインの確保</t>
    <phoneticPr fontId="5"/>
  </si>
  <si>
    <t>透析管理関連</t>
    <phoneticPr fontId="5"/>
  </si>
  <si>
    <t>急性血液浄化療法における血液透析器又は血液透析濾過器の操作及び管理</t>
    <phoneticPr fontId="5"/>
  </si>
  <si>
    <t xml:space="preserve">栄養及び水分管理に係る薬剤投与関連
</t>
    <phoneticPr fontId="5"/>
  </si>
  <si>
    <t>持続点滴中の高カロリー輸液の投与量の調整</t>
    <phoneticPr fontId="5"/>
  </si>
  <si>
    <t>脱水症状に対する輸液による補正</t>
    <phoneticPr fontId="5"/>
  </si>
  <si>
    <t>感染に係る薬剤投与関連</t>
    <phoneticPr fontId="5"/>
  </si>
  <si>
    <t>感染徴候がある者に対する薬剤の臨時の投与</t>
    <phoneticPr fontId="5"/>
  </si>
  <si>
    <t>血糖コントロールに係る薬剤投与関連</t>
    <phoneticPr fontId="5"/>
  </si>
  <si>
    <t>インスリンの投与量の調整</t>
    <phoneticPr fontId="5"/>
  </si>
  <si>
    <t>術後疼痛管理関連</t>
    <phoneticPr fontId="5"/>
  </si>
  <si>
    <t>硬膜外カテーテルによる鎮痛剤の投与及び投与量の調整</t>
    <phoneticPr fontId="5"/>
  </si>
  <si>
    <t>循環動態に係る薬剤投与関連</t>
    <phoneticPr fontId="5"/>
  </si>
  <si>
    <t>持続点滴中のカテコラミンの投与量の調整</t>
    <phoneticPr fontId="5"/>
  </si>
  <si>
    <t>持続点滴中のナトリウム、カリウム又はクロールの投与量の調整</t>
    <phoneticPr fontId="5"/>
  </si>
  <si>
    <t>持続点滴中の降圧剤の投与量の調整</t>
    <phoneticPr fontId="5"/>
  </si>
  <si>
    <t>持続点滴中の糖質輸液又は電解質輸液の投与量の調整</t>
    <phoneticPr fontId="5"/>
  </si>
  <si>
    <t>持続点滴中の利尿剤の投与量の調整</t>
    <phoneticPr fontId="5"/>
  </si>
  <si>
    <t>精神及び神経症状に係る薬剤投与関連</t>
    <phoneticPr fontId="5"/>
  </si>
  <si>
    <t>抗けいれん剤の臨時の投与</t>
    <phoneticPr fontId="5"/>
  </si>
  <si>
    <t>抗精神病薬の臨時の投与</t>
    <phoneticPr fontId="5"/>
  </si>
  <si>
    <t>抗不安薬の臨時の投与</t>
    <phoneticPr fontId="5"/>
  </si>
  <si>
    <t>皮膚損傷に係る薬剤投与関連</t>
    <phoneticPr fontId="5"/>
  </si>
  <si>
    <t>抗癌剤その他の薬剤が血管外に漏出したときのステロイド薬の局所注射及び投与量の調整</t>
    <phoneticPr fontId="5"/>
  </si>
  <si>
    <t>当該施設で行う定員数／受講者数</t>
    <rPh sb="0" eb="4">
      <t>トウガイシセツ</t>
    </rPh>
    <rPh sb="5" eb="6">
      <t>オコナ</t>
    </rPh>
    <rPh sb="7" eb="10">
      <t>テイインスウ</t>
    </rPh>
    <rPh sb="11" eb="14">
      <t>ジュコウシャ</t>
    </rPh>
    <rPh sb="14" eb="15">
      <t>スウ</t>
    </rPh>
    <phoneticPr fontId="5"/>
  </si>
  <si>
    <t>人</t>
    <rPh sb="0" eb="1">
      <t>ニン</t>
    </rPh>
    <phoneticPr fontId="5"/>
  </si>
  <si>
    <t>※申請・変更時は定員数、年次報告時は受講者数の実績を記載</t>
    <rPh sb="1" eb="3">
      <t>シンセイ</t>
    </rPh>
    <rPh sb="4" eb="7">
      <t>ヘンコウジ</t>
    </rPh>
    <rPh sb="8" eb="11">
      <t>テイインスウ</t>
    </rPh>
    <rPh sb="12" eb="14">
      <t>ネンジ</t>
    </rPh>
    <rPh sb="14" eb="16">
      <t>ホウコク</t>
    </rPh>
    <rPh sb="16" eb="17">
      <t>ジ</t>
    </rPh>
    <rPh sb="18" eb="21">
      <t>ジュコウシャ</t>
    </rPh>
    <rPh sb="21" eb="22">
      <t>スウ</t>
    </rPh>
    <rPh sb="23" eb="25">
      <t>ジッセキ</t>
    </rPh>
    <rPh sb="26" eb="28">
      <t>キサイ</t>
    </rPh>
    <phoneticPr fontId="5"/>
  </si>
  <si>
    <t>症例数が不足した場合の対応の実施</t>
    <rPh sb="0" eb="3">
      <t>ショウレイスウ</t>
    </rPh>
    <rPh sb="4" eb="6">
      <t>フソク</t>
    </rPh>
    <rPh sb="8" eb="10">
      <t>バアイ</t>
    </rPh>
    <rPh sb="11" eb="13">
      <t>タイオウ</t>
    </rPh>
    <rPh sb="14" eb="16">
      <t>ジッシ</t>
    </rPh>
    <phoneticPr fontId="5"/>
  </si>
  <si>
    <t>不足した際の対応の実施方法（申請・変更時）、不足の有無と対応の実施状況（年次報告時）</t>
    <rPh sb="0" eb="2">
      <t>フソク</t>
    </rPh>
    <rPh sb="4" eb="5">
      <t>サイ</t>
    </rPh>
    <rPh sb="6" eb="8">
      <t>タイオウ</t>
    </rPh>
    <phoneticPr fontId="5"/>
  </si>
  <si>
    <t>理由（年次報告時のみ）</t>
    <rPh sb="0" eb="2">
      <t>リユウ</t>
    </rPh>
    <rPh sb="3" eb="5">
      <t>ネンジ</t>
    </rPh>
    <rPh sb="5" eb="7">
      <t>ホウコク</t>
    </rPh>
    <rPh sb="7" eb="8">
      <t>ジ</t>
    </rPh>
    <phoneticPr fontId="5"/>
  </si>
  <si>
    <t>医学教育用シミュレーター及び視聴覚教材等の整備状況</t>
    <rPh sb="0" eb="4">
      <t>イガクキョウイク</t>
    </rPh>
    <rPh sb="4" eb="5">
      <t>ヨウ</t>
    </rPh>
    <rPh sb="12" eb="13">
      <t>オヨ</t>
    </rPh>
    <rPh sb="14" eb="17">
      <t>シチョウカク</t>
    </rPh>
    <rPh sb="17" eb="20">
      <t>キョウザイトウ</t>
    </rPh>
    <rPh sb="21" eb="25">
      <t>セイビジョウキョウ</t>
    </rPh>
    <phoneticPr fontId="5"/>
  </si>
  <si>
    <t>医学教育用シミュレーター</t>
    <rPh sb="0" eb="2">
      <t>イガク</t>
    </rPh>
    <rPh sb="2" eb="4">
      <t>キョウイク</t>
    </rPh>
    <rPh sb="4" eb="5">
      <t>ヨウ</t>
    </rPh>
    <phoneticPr fontId="5"/>
  </si>
  <si>
    <t>医学教育用視聴覚教材</t>
    <rPh sb="0" eb="4">
      <t>イガクキョウイク</t>
    </rPh>
    <rPh sb="4" eb="5">
      <t>ヨウ</t>
    </rPh>
    <rPh sb="5" eb="8">
      <t>シチョウカク</t>
    </rPh>
    <rPh sb="8" eb="10">
      <t>キョウザイ</t>
    </rPh>
    <phoneticPr fontId="5"/>
  </si>
  <si>
    <t>実習を行う施設の医療に関する安全管理体制</t>
    <rPh sb="0" eb="2">
      <t>ジッシュウ</t>
    </rPh>
    <rPh sb="3" eb="4">
      <t>オコナ</t>
    </rPh>
    <rPh sb="5" eb="7">
      <t>シセツ</t>
    </rPh>
    <rPh sb="8" eb="10">
      <t>イリョウ</t>
    </rPh>
    <rPh sb="11" eb="12">
      <t>カン</t>
    </rPh>
    <rPh sb="14" eb="18">
      <t>アンゼンカンリ</t>
    </rPh>
    <rPh sb="18" eb="20">
      <t>タイセイ</t>
    </rPh>
    <phoneticPr fontId="5"/>
  </si>
  <si>
    <t>特定機能病院の承認の有無</t>
    <rPh sb="0" eb="2">
      <t>トクテイ</t>
    </rPh>
    <rPh sb="2" eb="4">
      <t>キノウ</t>
    </rPh>
    <rPh sb="4" eb="6">
      <t>ビョウイン</t>
    </rPh>
    <rPh sb="7" eb="9">
      <t>ショウニン</t>
    </rPh>
    <rPh sb="10" eb="12">
      <t>ウム</t>
    </rPh>
    <phoneticPr fontId="5"/>
  </si>
  <si>
    <t>医療の安全を確保するための措置の有無</t>
    <rPh sb="0" eb="2">
      <t>イリョウ</t>
    </rPh>
    <rPh sb="3" eb="5">
      <t>アンゼン</t>
    </rPh>
    <rPh sb="6" eb="8">
      <t>カクホ</t>
    </rPh>
    <rPh sb="13" eb="15">
      <t>ソチ</t>
    </rPh>
    <rPh sb="16" eb="18">
      <t>ウム</t>
    </rPh>
    <phoneticPr fontId="5"/>
  </si>
  <si>
    <t>予定と異なる対応を選択した場合（年次報告時のみ）</t>
    <rPh sb="0" eb="2">
      <t>ヨテイ</t>
    </rPh>
    <rPh sb="3" eb="4">
      <t>コト</t>
    </rPh>
    <rPh sb="6" eb="8">
      <t>タイオウ</t>
    </rPh>
    <rPh sb="9" eb="11">
      <t>センタク</t>
    </rPh>
    <rPh sb="13" eb="15">
      <t>バアイ</t>
    </rPh>
    <rPh sb="16" eb="20">
      <t>ネンジホウコク</t>
    </rPh>
    <rPh sb="20" eb="21">
      <t>ジ</t>
    </rPh>
    <phoneticPr fontId="5"/>
  </si>
  <si>
    <t>実習に係る安全管理体制</t>
    <rPh sb="3" eb="4">
      <t>カカ</t>
    </rPh>
    <rPh sb="5" eb="9">
      <t>アンゼンカンリ</t>
    </rPh>
    <rPh sb="9" eb="11">
      <t>タイセイ</t>
    </rPh>
    <phoneticPr fontId="5"/>
  </si>
  <si>
    <t>実習に係る安全管理に関する組織の設置</t>
    <rPh sb="0" eb="2">
      <t>ジッシュウ</t>
    </rPh>
    <rPh sb="3" eb="4">
      <t>カカ</t>
    </rPh>
    <rPh sb="5" eb="9">
      <t>アンゼンカンリ</t>
    </rPh>
    <rPh sb="10" eb="11">
      <t>カン</t>
    </rPh>
    <rPh sb="13" eb="15">
      <t>ソシキ</t>
    </rPh>
    <rPh sb="16" eb="18">
      <t>セッチ</t>
    </rPh>
    <phoneticPr fontId="5"/>
  </si>
  <si>
    <t>実習に係る緊急時の対応に係る手順を記載した文書</t>
    <rPh sb="0" eb="2">
      <t>ジッシュウ</t>
    </rPh>
    <rPh sb="3" eb="4">
      <t>カカ</t>
    </rPh>
    <rPh sb="5" eb="8">
      <t>キンキュウジ</t>
    </rPh>
    <rPh sb="9" eb="11">
      <t>タイオウ</t>
    </rPh>
    <rPh sb="12" eb="13">
      <t>カカ</t>
    </rPh>
    <rPh sb="14" eb="16">
      <t>テジュン</t>
    </rPh>
    <rPh sb="17" eb="19">
      <t>キサイ</t>
    </rPh>
    <rPh sb="21" eb="23">
      <t>ブンショ</t>
    </rPh>
    <phoneticPr fontId="5"/>
  </si>
  <si>
    <t>実習に係る患者からの相談に応じる体制の確保</t>
    <rPh sb="0" eb="2">
      <t>ジッシュウ</t>
    </rPh>
    <rPh sb="3" eb="4">
      <t>カカ</t>
    </rPh>
    <rPh sb="5" eb="7">
      <t>カンジャ</t>
    </rPh>
    <rPh sb="10" eb="12">
      <t>ソウダン</t>
    </rPh>
    <rPh sb="13" eb="14">
      <t>オウ</t>
    </rPh>
    <rPh sb="16" eb="18">
      <t>タイセイ</t>
    </rPh>
    <rPh sb="19" eb="21">
      <t>カクホ</t>
    </rPh>
    <phoneticPr fontId="5"/>
  </si>
  <si>
    <t>変更有を選択した場合（年次報告のみ）</t>
    <rPh sb="0" eb="2">
      <t>ヘンコウ</t>
    </rPh>
    <rPh sb="2" eb="3">
      <t>アリ</t>
    </rPh>
    <rPh sb="4" eb="6">
      <t>センタク</t>
    </rPh>
    <rPh sb="8" eb="10">
      <t>バアイ</t>
    </rPh>
    <rPh sb="11" eb="15">
      <t>ネンジホウコク</t>
    </rPh>
    <phoneticPr fontId="5"/>
  </si>
  <si>
    <t>実習を行うに当たり患者に対する説明の手順を記載した文書</t>
    <phoneticPr fontId="5"/>
  </si>
  <si>
    <t>指定研修機関との連携体制</t>
    <rPh sb="0" eb="6">
      <t>シテイケンシュウキカン</t>
    </rPh>
    <rPh sb="8" eb="12">
      <t>レンケイタイセイ</t>
    </rPh>
    <phoneticPr fontId="5"/>
  </si>
  <si>
    <t>定期的な会議の開催回数（年次報告時のみ）</t>
    <rPh sb="0" eb="3">
      <t>テイキテキ</t>
    </rPh>
    <rPh sb="4" eb="6">
      <t>カイギ</t>
    </rPh>
    <rPh sb="7" eb="9">
      <t>カイサイ</t>
    </rPh>
    <rPh sb="9" eb="11">
      <t>カイスウ</t>
    </rPh>
    <rPh sb="16" eb="17">
      <t>ジ</t>
    </rPh>
    <phoneticPr fontId="5"/>
  </si>
  <si>
    <t>回</t>
    <rPh sb="0" eb="1">
      <t>カイ</t>
    </rPh>
    <phoneticPr fontId="5"/>
  </si>
  <si>
    <t>特定行為研修の指導者一覧</t>
    <phoneticPr fontId="5"/>
  </si>
  <si>
    <t>指定研修機関</t>
    <rPh sb="0" eb="6">
      <t>シテイケンシュウキカン</t>
    </rPh>
    <phoneticPr fontId="5"/>
  </si>
  <si>
    <t>指定研修機関番号</t>
    <rPh sb="0" eb="6">
      <t>シテイケンシュウキカン</t>
    </rPh>
    <rPh sb="6" eb="8">
      <t>バンゴウ</t>
    </rPh>
    <phoneticPr fontId="5"/>
  </si>
  <si>
    <t>変更区分</t>
    <rPh sb="0" eb="2">
      <t>ヘンコウ</t>
    </rPh>
    <rPh sb="2" eb="4">
      <t>クブン</t>
    </rPh>
    <phoneticPr fontId="5"/>
  </si>
  <si>
    <t>職種</t>
    <phoneticPr fontId="5"/>
  </si>
  <si>
    <t>所属する団体の名称</t>
    <phoneticPr fontId="5"/>
  </si>
  <si>
    <t>【医師又は歯科医師】臨床研修指導医又は臨床研修指導歯科医と同等以上の経験</t>
    <rPh sb="3" eb="4">
      <t>マタ</t>
    </rPh>
    <phoneticPr fontId="5"/>
  </si>
  <si>
    <t>【看護師】特定行為研修を修了又はこれに準ずる</t>
    <phoneticPr fontId="5"/>
  </si>
  <si>
    <t>特定行為研修指導者講習会の受講経験</t>
    <phoneticPr fontId="5"/>
  </si>
  <si>
    <t>その他の資格・研修の受講経験（認定・専門看護師の場合は、その分野を記載）</t>
    <rPh sb="2" eb="3">
      <t>タ</t>
    </rPh>
    <rPh sb="4" eb="6">
      <t>シカク</t>
    </rPh>
    <rPh sb="7" eb="9">
      <t>ケンシュウ</t>
    </rPh>
    <rPh sb="10" eb="14">
      <t>ジュコウケイケン</t>
    </rPh>
    <phoneticPr fontId="5"/>
  </si>
  <si>
    <t>担当分野</t>
    <rPh sb="0" eb="4">
      <t>タントウブンヤ</t>
    </rPh>
    <phoneticPr fontId="5"/>
  </si>
  <si>
    <t>臨床病態生理学</t>
    <rPh sb="0" eb="2">
      <t>リンショウ</t>
    </rPh>
    <rPh sb="2" eb="7">
      <t>ビョウタイセイリガク</t>
    </rPh>
    <phoneticPr fontId="5"/>
  </si>
  <si>
    <t>フィジカルアセスメント</t>
    <phoneticPr fontId="5"/>
  </si>
  <si>
    <t>疾病・臨床病態概論</t>
    <rPh sb="0" eb="2">
      <t>シッペイ</t>
    </rPh>
    <rPh sb="3" eb="7">
      <t>リンショウビョウタイ</t>
    </rPh>
    <rPh sb="7" eb="9">
      <t>ガイロン</t>
    </rPh>
    <phoneticPr fontId="5"/>
  </si>
  <si>
    <t>医療安全学</t>
    <rPh sb="0" eb="5">
      <t>イリョウアンゼンガク</t>
    </rPh>
    <phoneticPr fontId="5"/>
  </si>
  <si>
    <t>特定行為実践</t>
    <rPh sb="0" eb="4">
      <t>トクテイコウイ</t>
    </rPh>
    <rPh sb="4" eb="6">
      <t>ジッセン</t>
    </rPh>
    <phoneticPr fontId="5"/>
  </si>
  <si>
    <t>呼吸器（気道確保に係るもの）関連</t>
    <rPh sb="0" eb="3">
      <t>コキュウキ</t>
    </rPh>
    <rPh sb="4" eb="5">
      <t>キ</t>
    </rPh>
    <rPh sb="5" eb="6">
      <t>ドウ</t>
    </rPh>
    <rPh sb="6" eb="8">
      <t>カクホ</t>
    </rPh>
    <rPh sb="9" eb="10">
      <t>カカ</t>
    </rPh>
    <rPh sb="14" eb="16">
      <t>カンレン</t>
    </rPh>
    <phoneticPr fontId="5"/>
  </si>
  <si>
    <t>呼吸器（人工呼吸療法に係るもの）関連</t>
    <rPh sb="0" eb="3">
      <t>コキュウキ</t>
    </rPh>
    <rPh sb="4" eb="6">
      <t>ジンコウ</t>
    </rPh>
    <rPh sb="6" eb="8">
      <t>コキュウ</t>
    </rPh>
    <rPh sb="8" eb="10">
      <t>リョウホウ</t>
    </rPh>
    <rPh sb="11" eb="12">
      <t>カカ</t>
    </rPh>
    <rPh sb="16" eb="18">
      <t>カンレン</t>
    </rPh>
    <phoneticPr fontId="5"/>
  </si>
  <si>
    <t>呼吸器（長期呼吸療法に係るもの）関連</t>
    <rPh sb="0" eb="3">
      <t>コキュウキ</t>
    </rPh>
    <rPh sb="4" eb="10">
      <t>チョウキコキュウリョウホウ</t>
    </rPh>
    <rPh sb="11" eb="12">
      <t>カカ</t>
    </rPh>
    <rPh sb="16" eb="18">
      <t>カンレン</t>
    </rPh>
    <phoneticPr fontId="5"/>
  </si>
  <si>
    <t>循環器関連</t>
    <rPh sb="0" eb="3">
      <t>ジュンカンキ</t>
    </rPh>
    <rPh sb="3" eb="5">
      <t>カンレン</t>
    </rPh>
    <phoneticPr fontId="5"/>
  </si>
  <si>
    <t>心嚢ドレーン管理関連</t>
    <rPh sb="0" eb="2">
      <t>シンノウ</t>
    </rPh>
    <rPh sb="6" eb="10">
      <t>カンリカンレン</t>
    </rPh>
    <phoneticPr fontId="5"/>
  </si>
  <si>
    <t>胸腔ドレーン管理関連</t>
    <rPh sb="0" eb="2">
      <t>キョウクウ</t>
    </rPh>
    <rPh sb="6" eb="8">
      <t>カンリ</t>
    </rPh>
    <rPh sb="8" eb="10">
      <t>カンレン</t>
    </rPh>
    <phoneticPr fontId="5"/>
  </si>
  <si>
    <t>腹腔ドレーン管理関連</t>
    <rPh sb="0" eb="2">
      <t>フククウ</t>
    </rPh>
    <rPh sb="6" eb="10">
      <t>カンリカンレン</t>
    </rPh>
    <phoneticPr fontId="5"/>
  </si>
  <si>
    <t>ろう孔管理関連</t>
    <rPh sb="2" eb="3">
      <t>アナ</t>
    </rPh>
    <rPh sb="3" eb="5">
      <t>カンリ</t>
    </rPh>
    <rPh sb="5" eb="7">
      <t>カンレン</t>
    </rPh>
    <phoneticPr fontId="5"/>
  </si>
  <si>
    <t>栄養に係るカテーテル管理（中心静脈カテーテル管理）関連</t>
    <rPh sb="0" eb="2">
      <t>エイヨウ</t>
    </rPh>
    <rPh sb="3" eb="4">
      <t>カカ</t>
    </rPh>
    <rPh sb="10" eb="12">
      <t>カンリ</t>
    </rPh>
    <rPh sb="13" eb="17">
      <t>チュウシンジョウミャク</t>
    </rPh>
    <rPh sb="22" eb="24">
      <t>カンリ</t>
    </rPh>
    <rPh sb="25" eb="27">
      <t>カンレン</t>
    </rPh>
    <phoneticPr fontId="5"/>
  </si>
  <si>
    <t>栄養に係るカテーテル管理（末梢留置型中心静脈注射用カテーテル管理）関連</t>
    <rPh sb="0" eb="2">
      <t>エイヨウ</t>
    </rPh>
    <rPh sb="3" eb="4">
      <t>カカ</t>
    </rPh>
    <rPh sb="10" eb="12">
      <t>カンリ</t>
    </rPh>
    <rPh sb="33" eb="35">
      <t>カンレン</t>
    </rPh>
    <phoneticPr fontId="5"/>
  </si>
  <si>
    <t>創傷管理関連</t>
    <rPh sb="0" eb="2">
      <t>ソウショウ</t>
    </rPh>
    <rPh sb="2" eb="4">
      <t>カンリ</t>
    </rPh>
    <rPh sb="4" eb="6">
      <t>カンレン</t>
    </rPh>
    <phoneticPr fontId="5"/>
  </si>
  <si>
    <t>創部ドレーン管理関連</t>
    <rPh sb="0" eb="2">
      <t>ソウブ</t>
    </rPh>
    <rPh sb="6" eb="10">
      <t>カンリカンレン</t>
    </rPh>
    <phoneticPr fontId="5"/>
  </si>
  <si>
    <t>動脈血液ガス分析関連</t>
    <rPh sb="0" eb="4">
      <t>ドウミャクケツエキ</t>
    </rPh>
    <rPh sb="6" eb="8">
      <t>ブンセキ</t>
    </rPh>
    <rPh sb="8" eb="10">
      <t>カンレン</t>
    </rPh>
    <phoneticPr fontId="5"/>
  </si>
  <si>
    <t>透析管理関連</t>
    <rPh sb="0" eb="2">
      <t>トウセキ</t>
    </rPh>
    <rPh sb="2" eb="6">
      <t>カンリカンレン</t>
    </rPh>
    <phoneticPr fontId="5"/>
  </si>
  <si>
    <t>栄養及び水分管理に係る薬剤投与関連</t>
    <rPh sb="0" eb="2">
      <t>エイヨウ</t>
    </rPh>
    <rPh sb="2" eb="3">
      <t>オヨ</t>
    </rPh>
    <rPh sb="4" eb="8">
      <t>スイブンカンリ</t>
    </rPh>
    <rPh sb="9" eb="10">
      <t>カカ</t>
    </rPh>
    <rPh sb="11" eb="15">
      <t>ヤクザイトウヨ</t>
    </rPh>
    <rPh sb="15" eb="17">
      <t>カンレン</t>
    </rPh>
    <phoneticPr fontId="5"/>
  </si>
  <si>
    <t>感染に係る薬剤投与関連</t>
    <rPh sb="0" eb="2">
      <t>カンセン</t>
    </rPh>
    <rPh sb="3" eb="4">
      <t>カカ</t>
    </rPh>
    <rPh sb="5" eb="9">
      <t>ヤクザイトウヨ</t>
    </rPh>
    <rPh sb="9" eb="11">
      <t>カンレン</t>
    </rPh>
    <phoneticPr fontId="5"/>
  </si>
  <si>
    <t>血糖コントロールに係る薬剤投与関連</t>
    <rPh sb="0" eb="2">
      <t>ケットウ</t>
    </rPh>
    <rPh sb="9" eb="10">
      <t>カカ</t>
    </rPh>
    <rPh sb="11" eb="17">
      <t>ヤクザイトウヨカンレン</t>
    </rPh>
    <phoneticPr fontId="5"/>
  </si>
  <si>
    <t>術後疼痛管理関連</t>
    <rPh sb="0" eb="2">
      <t>ジュツゴ</t>
    </rPh>
    <rPh sb="2" eb="4">
      <t>トウツウ</t>
    </rPh>
    <rPh sb="4" eb="6">
      <t>カンリ</t>
    </rPh>
    <rPh sb="6" eb="8">
      <t>カンレン</t>
    </rPh>
    <phoneticPr fontId="5"/>
  </si>
  <si>
    <t>循環動態に係る薬剤投与関連</t>
    <rPh sb="0" eb="4">
      <t>ジュンカンドウタイ</t>
    </rPh>
    <rPh sb="5" eb="6">
      <t>カカ</t>
    </rPh>
    <rPh sb="7" eb="9">
      <t>ヤクザイ</t>
    </rPh>
    <rPh sb="9" eb="11">
      <t>トウヨ</t>
    </rPh>
    <rPh sb="11" eb="13">
      <t>カンレン</t>
    </rPh>
    <phoneticPr fontId="5"/>
  </si>
  <si>
    <t>精神及び神経症状に係る薬剤投与関連</t>
    <rPh sb="0" eb="2">
      <t>セイシン</t>
    </rPh>
    <rPh sb="2" eb="3">
      <t>オヨ</t>
    </rPh>
    <rPh sb="4" eb="6">
      <t>シンケイ</t>
    </rPh>
    <rPh sb="6" eb="8">
      <t>ショウジョウ</t>
    </rPh>
    <rPh sb="9" eb="10">
      <t>カカ</t>
    </rPh>
    <rPh sb="11" eb="13">
      <t>ヤクザイ</t>
    </rPh>
    <rPh sb="13" eb="15">
      <t>トウヨ</t>
    </rPh>
    <rPh sb="15" eb="17">
      <t>カンレン</t>
    </rPh>
    <phoneticPr fontId="5"/>
  </si>
  <si>
    <t>皮膚損傷に係る薬剤投与関連</t>
    <rPh sb="0" eb="2">
      <t>ヒフ</t>
    </rPh>
    <rPh sb="2" eb="4">
      <t>ソンショウ</t>
    </rPh>
    <rPh sb="5" eb="6">
      <t>カカ</t>
    </rPh>
    <rPh sb="7" eb="11">
      <t>ヤクザイトウヨ</t>
    </rPh>
    <rPh sb="11" eb="13">
      <t>カンレン</t>
    </rPh>
    <phoneticPr fontId="5"/>
  </si>
  <si>
    <t>領域</t>
    <rPh sb="0" eb="2">
      <t>リョウイキ</t>
    </rPh>
    <phoneticPr fontId="5"/>
  </si>
  <si>
    <t>区分</t>
    <rPh sb="0" eb="2">
      <t>クブン</t>
    </rPh>
    <phoneticPr fontId="5"/>
  </si>
  <si>
    <t>行為</t>
    <rPh sb="0" eb="2">
      <t>コウイ</t>
    </rPh>
    <phoneticPr fontId="5"/>
  </si>
  <si>
    <t>希望する場合は所属施設名を選択してください。</t>
    <rPh sb="0" eb="2">
      <t>キボウ</t>
    </rPh>
    <rPh sb="4" eb="6">
      <t>バアイ</t>
    </rPh>
    <rPh sb="7" eb="12">
      <t>ショゾクシセツメイ</t>
    </rPh>
    <rPh sb="13" eb="15">
      <t>センタク</t>
    </rPh>
    <phoneticPr fontId="3"/>
  </si>
  <si>
    <t>系列施設</t>
    <rPh sb="0" eb="4">
      <t>ケイレツシセツ</t>
    </rPh>
    <phoneticPr fontId="5"/>
  </si>
  <si>
    <t>臨地実習
希望施設</t>
    <rPh sb="0" eb="2">
      <t>リンチ</t>
    </rPh>
    <rPh sb="2" eb="4">
      <t>ジッシュウ</t>
    </rPh>
    <rPh sb="5" eb="7">
      <t>キボウ</t>
    </rPh>
    <rPh sb="7" eb="9">
      <t>シセツ</t>
    </rPh>
    <phoneticPr fontId="5"/>
  </si>
  <si>
    <t>備考</t>
    <rPh sb="0" eb="2">
      <t>ビコウ</t>
    </rPh>
    <phoneticPr fontId="5"/>
  </si>
  <si>
    <t>在宅・慢性期領域</t>
    <phoneticPr fontId="3"/>
  </si>
  <si>
    <t>外科術後病棟管理領域</t>
    <phoneticPr fontId="3"/>
  </si>
  <si>
    <t>救急領域</t>
    <phoneticPr fontId="3"/>
  </si>
  <si>
    <t>外科系基本領域</t>
    <phoneticPr fontId="3"/>
  </si>
  <si>
    <t>集中治療領域</t>
    <phoneticPr fontId="3"/>
  </si>
  <si>
    <t>領域で
受講</t>
    <rPh sb="0" eb="2">
      <t>リョウイキ</t>
    </rPh>
    <rPh sb="4" eb="6">
      <t>ジュコウ</t>
    </rPh>
    <phoneticPr fontId="5"/>
  </si>
  <si>
    <t>選択</t>
    <rPh sb="0" eb="2">
      <t>センタク</t>
    </rPh>
    <phoneticPr fontId="5"/>
  </si>
  <si>
    <t>区分で
選択</t>
    <rPh sb="0" eb="2">
      <t>クブン</t>
    </rPh>
    <rPh sb="4" eb="6">
      <t>センタク</t>
    </rPh>
    <phoneticPr fontId="5"/>
  </si>
  <si>
    <t>領域で
選択</t>
    <rPh sb="0" eb="2">
      <t>リョウイキ</t>
    </rPh>
    <rPh sb="4" eb="6">
      <t>センタク</t>
    </rPh>
    <phoneticPr fontId="5"/>
  </si>
  <si>
    <t>選択</t>
    <rPh sb="0" eb="2">
      <t>センタク</t>
    </rPh>
    <phoneticPr fontId="3"/>
  </si>
  <si>
    <t>受講</t>
    <rPh sb="0" eb="2">
      <t>ジュコウ</t>
    </rPh>
    <phoneticPr fontId="3"/>
  </si>
  <si>
    <t>領域で
実施</t>
    <rPh sb="0" eb="2">
      <t>リョウイキ</t>
    </rPh>
    <rPh sb="4" eb="6">
      <t>ジッシ</t>
    </rPh>
    <phoneticPr fontId="5"/>
  </si>
  <si>
    <t>受講</t>
    <rPh sb="0" eb="2">
      <t>ジュコウ</t>
    </rPh>
    <phoneticPr fontId="5"/>
  </si>
  <si>
    <t>特定行為区分</t>
    <rPh sb="0" eb="6">
      <t>トクテイコウイクブン</t>
    </rPh>
    <phoneticPr fontId="3"/>
  </si>
  <si>
    <t>既履修
区分</t>
    <rPh sb="0" eb="3">
      <t>キリシュウ</t>
    </rPh>
    <rPh sb="4" eb="6">
      <t>クブン</t>
    </rPh>
    <phoneticPr fontId="5"/>
  </si>
  <si>
    <t>既履修
行為</t>
    <rPh sb="0" eb="3">
      <t>キリシュウ</t>
    </rPh>
    <rPh sb="4" eb="6">
      <t>コウイ</t>
    </rPh>
    <phoneticPr fontId="5"/>
  </si>
  <si>
    <t>所属施設（外部）</t>
    <rPh sb="0" eb="4">
      <t>ショゾクシセツ</t>
    </rPh>
    <rPh sb="5" eb="7">
      <t>ガイブ</t>
    </rPh>
    <phoneticPr fontId="5"/>
  </si>
  <si>
    <t>研修機関指定施設</t>
    <rPh sb="0" eb="4">
      <t>ケンシュウキカン</t>
    </rPh>
    <rPh sb="4" eb="6">
      <t>シテイ</t>
    </rPh>
    <rPh sb="6" eb="8">
      <t>シセツ</t>
    </rPh>
    <phoneticPr fontId="5"/>
  </si>
  <si>
    <t>共有しておきたい情報があればご入力ください。</t>
    <rPh sb="0" eb="2">
      <t>キョウユウ</t>
    </rPh>
    <rPh sb="8" eb="10">
      <t>ジョウホウ</t>
    </rPh>
    <rPh sb="15" eb="17">
      <t>ニュウリョク</t>
    </rPh>
    <phoneticPr fontId="3"/>
  </si>
  <si>
    <t>備考</t>
    <rPh sb="0" eb="2">
      <t>ビコウ</t>
    </rPh>
    <phoneticPr fontId="5"/>
  </si>
  <si>
    <t>備考</t>
    <rPh sb="0" eb="2">
      <t>ビコウ</t>
    </rPh>
    <phoneticPr fontId="3"/>
  </si>
  <si>
    <t>●所属施設または系列施設での臨地実習を希望される場合</t>
    <rPh sb="24" eb="26">
      <t>バアイ</t>
    </rPh>
    <phoneticPr fontId="5"/>
  </si>
  <si>
    <t>●他施設（所属施設または系列施設以外）での臨地実習を希望される場合</t>
    <rPh sb="1" eb="2">
      <t>タ</t>
    </rPh>
    <rPh sb="2" eb="4">
      <t>シセツ</t>
    </rPh>
    <rPh sb="5" eb="7">
      <t>ショゾク</t>
    </rPh>
    <rPh sb="16" eb="18">
      <t>イガイ</t>
    </rPh>
    <rPh sb="31" eb="33">
      <t>バアイ</t>
    </rPh>
    <phoneticPr fontId="5"/>
  </si>
  <si>
    <t>　私は、特定行為に係る看護師の研修制度において、以下の科目をすでに受講修了しているため、修了証の</t>
    <rPh sb="1" eb="2">
      <t>ワタシ</t>
    </rPh>
    <rPh sb="4" eb="6">
      <t>トクテイ</t>
    </rPh>
    <rPh sb="6" eb="8">
      <t>コウイ</t>
    </rPh>
    <rPh sb="9" eb="10">
      <t>カカ</t>
    </rPh>
    <rPh sb="11" eb="14">
      <t>カンゴシ</t>
    </rPh>
    <rPh sb="15" eb="17">
      <t>ケンシュウ</t>
    </rPh>
    <rPh sb="17" eb="19">
      <t>セイド</t>
    </rPh>
    <rPh sb="24" eb="26">
      <t>イカ</t>
    </rPh>
    <rPh sb="27" eb="29">
      <t>カモク</t>
    </rPh>
    <rPh sb="33" eb="35">
      <t>ジュコウ</t>
    </rPh>
    <rPh sb="35" eb="37">
      <t>シュウリョウ</t>
    </rPh>
    <phoneticPr fontId="5"/>
  </si>
  <si>
    <t>複製を添えて既修得科目の履修免除を申請いたします。</t>
    <phoneticPr fontId="5"/>
  </si>
  <si>
    <t>修了年月日</t>
    <rPh sb="0" eb="2">
      <t>シュウリョウ</t>
    </rPh>
    <rPh sb="2" eb="5">
      <t>ネンガッピ</t>
    </rPh>
    <phoneticPr fontId="3"/>
  </si>
  <si>
    <t>修了認定機関</t>
    <rPh sb="0" eb="2">
      <t>シュウリョウ</t>
    </rPh>
    <rPh sb="2" eb="4">
      <t>ニンテイ</t>
    </rPh>
    <rPh sb="4" eb="6">
      <t>キカン</t>
    </rPh>
    <phoneticPr fontId="3"/>
  </si>
  <si>
    <t>1回目</t>
    <rPh sb="1" eb="3">
      <t>カイメ</t>
    </rPh>
    <phoneticPr fontId="3"/>
  </si>
  <si>
    <t>2回目</t>
    <rPh sb="1" eb="3">
      <t>カイメ</t>
    </rPh>
    <phoneticPr fontId="3"/>
  </si>
  <si>
    <t>3回目</t>
    <rPh sb="1" eb="3">
      <t>カイメ</t>
    </rPh>
    <phoneticPr fontId="3"/>
  </si>
  <si>
    <t>4回目</t>
    <rPh sb="1" eb="3">
      <t>カイメ</t>
    </rPh>
    <phoneticPr fontId="3"/>
  </si>
  <si>
    <t>5回目</t>
    <rPh sb="1" eb="3">
      <t>カイメ</t>
    </rPh>
    <phoneticPr fontId="3"/>
  </si>
  <si>
    <t>過去の修了</t>
    <rPh sb="0" eb="2">
      <t>カコ</t>
    </rPh>
    <rPh sb="3" eb="5">
      <t>シュウリョウ</t>
    </rPh>
    <phoneticPr fontId="3"/>
  </si>
  <si>
    <t>研修機関について入力してください。</t>
    <rPh sb="0" eb="2">
      <t>ケンシュウ</t>
    </rPh>
    <rPh sb="2" eb="4">
      <t>キカン</t>
    </rPh>
    <rPh sb="8" eb="10">
      <t>ニュウリョク</t>
    </rPh>
    <phoneticPr fontId="3"/>
  </si>
  <si>
    <t>１．</t>
    <phoneticPr fontId="3"/>
  </si>
  <si>
    <t>２．</t>
    <phoneticPr fontId="3"/>
  </si>
  <si>
    <t>受講希望者について入力してください。</t>
    <phoneticPr fontId="3"/>
  </si>
  <si>
    <t>※</t>
    <phoneticPr fontId="3"/>
  </si>
  <si>
    <t>３．</t>
    <phoneticPr fontId="3"/>
  </si>
  <si>
    <r>
      <t>受講希望の領域または区分で「</t>
    </r>
    <r>
      <rPr>
        <sz val="14"/>
        <color rgb="FFFFFF00"/>
        <rFont val="ＭＳ Ｐゴシック"/>
        <family val="3"/>
        <charset val="128"/>
      </rPr>
      <t>受講希望</t>
    </r>
    <r>
      <rPr>
        <sz val="14"/>
        <color theme="0"/>
        <rFont val="ＭＳ Ｐゴシック"/>
        <family val="3"/>
        <charset val="128"/>
      </rPr>
      <t>」を選択してください。</t>
    </r>
    <rPh sb="0" eb="2">
      <t>ジュコウ</t>
    </rPh>
    <rPh sb="2" eb="4">
      <t>キボウ</t>
    </rPh>
    <rPh sb="5" eb="7">
      <t>リョウイキ</t>
    </rPh>
    <rPh sb="10" eb="12">
      <t>クブン</t>
    </rPh>
    <rPh sb="14" eb="18">
      <t>ジュコウキボウ</t>
    </rPh>
    <rPh sb="20" eb="22">
      <t>センタク</t>
    </rPh>
    <phoneticPr fontId="3"/>
  </si>
  <si>
    <t>区分は領域別パッケージ研修以外での受講希望するもの</t>
    <rPh sb="0" eb="2">
      <t>クブン</t>
    </rPh>
    <rPh sb="3" eb="5">
      <t>リョウイキ</t>
    </rPh>
    <rPh sb="5" eb="6">
      <t>ベツ</t>
    </rPh>
    <rPh sb="11" eb="13">
      <t>ケンシュウ</t>
    </rPh>
    <rPh sb="13" eb="15">
      <t>イガイ</t>
    </rPh>
    <rPh sb="17" eb="21">
      <t>ジュコウキボウ</t>
    </rPh>
    <phoneticPr fontId="3"/>
  </si>
  <si>
    <t>４．</t>
    <phoneticPr fontId="3"/>
  </si>
  <si>
    <t>臨地実習を希望する施設を選択してください。</t>
    <rPh sb="0" eb="4">
      <t>リンチジッシュウ</t>
    </rPh>
    <rPh sb="5" eb="7">
      <t>キボウ</t>
    </rPh>
    <rPh sb="9" eb="11">
      <t>シセツ</t>
    </rPh>
    <rPh sb="12" eb="14">
      <t>センタク</t>
    </rPh>
    <phoneticPr fontId="3"/>
  </si>
  <si>
    <t>５．</t>
    <phoneticPr fontId="3"/>
  </si>
  <si>
    <t>共通科目名または行為名</t>
    <rPh sb="0" eb="5">
      <t>キョウツウカモクメイ</t>
    </rPh>
    <rPh sb="8" eb="11">
      <t>コウイメイ</t>
    </rPh>
    <phoneticPr fontId="5"/>
  </si>
  <si>
    <t>区分免除</t>
    <rPh sb="0" eb="2">
      <t>クブン</t>
    </rPh>
    <rPh sb="2" eb="4">
      <t>メンジョ</t>
    </rPh>
    <phoneticPr fontId="5"/>
  </si>
  <si>
    <t>行為免除</t>
    <rPh sb="0" eb="2">
      <t>コウイ</t>
    </rPh>
    <rPh sb="2" eb="4">
      <t>メンジョ</t>
    </rPh>
    <phoneticPr fontId="5"/>
  </si>
  <si>
    <t>共通
科目</t>
    <rPh sb="0" eb="2">
      <t>キョウツウ</t>
    </rPh>
    <rPh sb="3" eb="5">
      <t>カモク</t>
    </rPh>
    <phoneticPr fontId="5"/>
  </si>
  <si>
    <t>臨床病態生理学
臨床推論
フィジカルアセスメント
臨床薬理学
疾病・臨床病態概論
医療安全学・特定行為実践</t>
    <phoneticPr fontId="3"/>
  </si>
  <si>
    <t>過去に修了し、かつ、今回の受講内容に含まれるもの。</t>
    <rPh sb="0" eb="2">
      <t>カコ</t>
    </rPh>
    <rPh sb="3" eb="5">
      <t>シュウリョウ</t>
    </rPh>
    <rPh sb="10" eb="12">
      <t>コンカイ</t>
    </rPh>
    <rPh sb="13" eb="15">
      <t>ジュコウ</t>
    </rPh>
    <rPh sb="15" eb="17">
      <t>ナイヨウ</t>
    </rPh>
    <rPh sb="18" eb="19">
      <t>フク</t>
    </rPh>
    <phoneticPr fontId="3"/>
  </si>
  <si>
    <t>このファイルの【確認】シートを熟読してください。</t>
    <rPh sb="15" eb="17">
      <t>ジュクドク</t>
    </rPh>
    <phoneticPr fontId="3"/>
  </si>
  <si>
    <t>選択</t>
    <rPh sb="0" eb="2">
      <t>センタク</t>
    </rPh>
    <phoneticPr fontId="5"/>
  </si>
  <si>
    <t>受講</t>
    <rPh sb="0" eb="2">
      <t>ジュコウ</t>
    </rPh>
    <phoneticPr fontId="5"/>
  </si>
  <si>
    <t>申請</t>
    <rPh sb="0" eb="2">
      <t>シンセイ</t>
    </rPh>
    <phoneticPr fontId="5"/>
  </si>
  <si>
    <t>指定研修機関番号</t>
    <rPh sb="0" eb="6">
      <t>シテイケンシュウキカン</t>
    </rPh>
    <rPh sb="6" eb="8">
      <t>バンゴウ</t>
    </rPh>
    <phoneticPr fontId="3"/>
  </si>
  <si>
    <t>申請</t>
    <rPh sb="0" eb="2">
      <t>シンセイ</t>
    </rPh>
    <phoneticPr fontId="5"/>
  </si>
  <si>
    <t>実習期間を延長し対応</t>
    <phoneticPr fontId="3"/>
  </si>
  <si>
    <t>　申請は行為ごとに行います。申請していないと、症例が発生しても実習はできません。</t>
    <rPh sb="1" eb="3">
      <t>シンセイ</t>
    </rPh>
    <rPh sb="4" eb="6">
      <t>コウイ</t>
    </rPh>
    <rPh sb="9" eb="10">
      <t>オコナ</t>
    </rPh>
    <rPh sb="14" eb="16">
      <t>シンセイ</t>
    </rPh>
    <rPh sb="23" eb="25">
      <t>ショウレイ</t>
    </rPh>
    <rPh sb="26" eb="28">
      <t>ハッセイ</t>
    </rPh>
    <rPh sb="31" eb="33">
      <t>ジッシュウ</t>
    </rPh>
    <phoneticPr fontId="5"/>
  </si>
  <si>
    <t>例）佐藤　花子</t>
    <rPh sb="0" eb="1">
      <t>レイ</t>
    </rPh>
    <rPh sb="2" eb="4">
      <t>サトウ</t>
    </rPh>
    <rPh sb="5" eb="7">
      <t>ハナコ</t>
    </rPh>
    <phoneticPr fontId="3"/>
  </si>
  <si>
    <t>例）医師</t>
    <rPh sb="0" eb="1">
      <t>レイ</t>
    </rPh>
    <rPh sb="2" eb="4">
      <t>イシ</t>
    </rPh>
    <phoneticPr fontId="3"/>
  </si>
  <si>
    <t>例）無</t>
    <rPh sb="0" eb="1">
      <t>レイ</t>
    </rPh>
    <rPh sb="2" eb="3">
      <t>ム</t>
    </rPh>
    <phoneticPr fontId="3"/>
  </si>
  <si>
    <t>例）有</t>
    <rPh sb="0" eb="1">
      <t>レイ</t>
    </rPh>
    <rPh sb="2" eb="3">
      <t>アリ</t>
    </rPh>
    <phoneticPr fontId="3"/>
  </si>
  <si>
    <t>例）無</t>
    <rPh sb="0" eb="1">
      <t>レイ</t>
    </rPh>
    <rPh sb="2" eb="3">
      <t>ム</t>
    </rPh>
    <phoneticPr fontId="3"/>
  </si>
  <si>
    <t>有</t>
    <rPh sb="0" eb="1">
      <t>ア</t>
    </rPh>
    <phoneticPr fontId="3"/>
  </si>
  <si>
    <t>例）佐藤　花子</t>
    <rPh sb="0" eb="1">
      <t>レイ</t>
    </rPh>
    <rPh sb="2" eb="4">
      <t>サトウ</t>
    </rPh>
    <rPh sb="5" eb="7">
      <t>ハナコ</t>
    </rPh>
    <phoneticPr fontId="3"/>
  </si>
  <si>
    <t>例）医師</t>
    <rPh sb="0" eb="1">
      <t>レイ</t>
    </rPh>
    <rPh sb="2" eb="4">
      <t>イシ</t>
    </rPh>
    <phoneticPr fontId="3"/>
  </si>
  <si>
    <t>例）該当</t>
    <rPh sb="0" eb="1">
      <t>レイ</t>
    </rPh>
    <phoneticPr fontId="3"/>
  </si>
  <si>
    <t>例）無</t>
    <rPh sb="0" eb="1">
      <t>レイ</t>
    </rPh>
    <rPh sb="2" eb="3">
      <t>ム</t>
    </rPh>
    <phoneticPr fontId="3"/>
  </si>
  <si>
    <t>例）平成15年度：内科専門医、令和2年度：内科指導医</t>
    <rPh sb="0" eb="1">
      <t>レイ</t>
    </rPh>
    <rPh sb="2" eb="4">
      <t>ヘイセイ</t>
    </rPh>
    <rPh sb="6" eb="8">
      <t>ネンド</t>
    </rPh>
    <rPh sb="9" eb="14">
      <t>ナイカセンモンイ</t>
    </rPh>
    <rPh sb="15" eb="17">
      <t>レイワ</t>
    </rPh>
    <rPh sb="18" eb="20">
      <t>ネンド</t>
    </rPh>
    <rPh sb="21" eb="23">
      <t>ナイカ</t>
    </rPh>
    <rPh sb="23" eb="26">
      <t>シドウイ</t>
    </rPh>
    <phoneticPr fontId="3"/>
  </si>
  <si>
    <t>例）看護師</t>
    <rPh sb="0" eb="1">
      <t>レイ</t>
    </rPh>
    <rPh sb="2" eb="5">
      <t>カンゴシ</t>
    </rPh>
    <phoneticPr fontId="3"/>
  </si>
  <si>
    <t>例）有</t>
    <rPh sb="0" eb="1">
      <t>レイ</t>
    </rPh>
    <rPh sb="2" eb="3">
      <t>アリ</t>
    </rPh>
    <phoneticPr fontId="3"/>
  </si>
  <si>
    <t>例）あり</t>
    <rPh sb="0" eb="1">
      <t>レイ</t>
    </rPh>
    <phoneticPr fontId="3"/>
  </si>
  <si>
    <t>例）山　川太郎</t>
    <rPh sb="0" eb="1">
      <t>レイ</t>
    </rPh>
    <rPh sb="2" eb="3">
      <t>ヤマ</t>
    </rPh>
    <rPh sb="4" eb="5">
      <t>カワ</t>
    </rPh>
    <rPh sb="5" eb="7">
      <t>タロウ</t>
    </rPh>
    <phoneticPr fontId="3"/>
  </si>
  <si>
    <t>例）スズキ　太郎子</t>
    <rPh sb="0" eb="1">
      <t>レイ</t>
    </rPh>
    <rPh sb="6" eb="8">
      <t>タロウ</t>
    </rPh>
    <rPh sb="8" eb="9">
      <t>コ</t>
    </rPh>
    <phoneticPr fontId="3"/>
  </si>
  <si>
    <t>研修修了者</t>
  </si>
  <si>
    <t>認定看護師（研修未受講）</t>
  </si>
  <si>
    <t>例）研修修了区分：21区分すべて。令和7年：診療看護師（プライマリケア領域）</t>
    <rPh sb="0" eb="1">
      <t>レイ</t>
    </rPh>
    <rPh sb="11" eb="13">
      <t>クブン</t>
    </rPh>
    <rPh sb="17" eb="19">
      <t>レイワ</t>
    </rPh>
    <rPh sb="20" eb="21">
      <t>ネン</t>
    </rPh>
    <rPh sb="22" eb="27">
      <t>シンリョウカンゴシ</t>
    </rPh>
    <rPh sb="35" eb="37">
      <t>リョウイキ</t>
    </rPh>
    <phoneticPr fontId="3"/>
  </si>
  <si>
    <t>例）研修修了区分：創傷管理関連、集中治療領域パッケージ「呼吸器（気道確保に係るもの）関連、呼吸器（人工呼吸療法に係るもの）関連、循環器関連、栄養に係るカテーテル管理（中心静脈カテーテル管理）関連、動脈血液ガス分析関連、循環動態に係る薬剤投与関連」。令和5年：クリティカルケア認定看護師</t>
    <rPh sb="0" eb="1">
      <t>レイ</t>
    </rPh>
    <rPh sb="9" eb="13">
      <t>ソウショウカンリ</t>
    </rPh>
    <phoneticPr fontId="3"/>
  </si>
  <si>
    <t>例）スズキ　太</t>
    <rPh sb="0" eb="1">
      <t>レイ</t>
    </rPh>
    <rPh sb="6" eb="7">
      <t>フトシ</t>
    </rPh>
    <phoneticPr fontId="3"/>
  </si>
  <si>
    <t>例）令和5年：クリティカルケア認定看護師</t>
    <rPh sb="0" eb="1">
      <t>レイ</t>
    </rPh>
    <phoneticPr fontId="3"/>
  </si>
  <si>
    <t>※最後に、赤色セルまたは黄色セルがないか、再度ご確認ください。</t>
    <rPh sb="1" eb="3">
      <t>サイゴ</t>
    </rPh>
    <rPh sb="5" eb="6">
      <t>アカ</t>
    </rPh>
    <rPh sb="6" eb="7">
      <t>イロ</t>
    </rPh>
    <rPh sb="12" eb="14">
      <t>キイロ</t>
    </rPh>
    <rPh sb="21" eb="23">
      <t>サイド</t>
    </rPh>
    <rPh sb="24" eb="26">
      <t>カクニン</t>
    </rPh>
    <phoneticPr fontId="3"/>
  </si>
  <si>
    <t>共通
科目</t>
  </si>
  <si>
    <t>領域別パッケージ 
※「申請状況」欄に入力があるとグレーアウトが消えます。</t>
    <rPh sb="0" eb="3">
      <t>リョウイキベツ</t>
    </rPh>
    <rPh sb="12" eb="16">
      <t>シンセイジョウキョウ</t>
    </rPh>
    <rPh sb="17" eb="18">
      <t>ラン</t>
    </rPh>
    <rPh sb="19" eb="21">
      <t>ニュウリョク</t>
    </rPh>
    <phoneticPr fontId="1"/>
  </si>
  <si>
    <t>特定行為区分（パッケージ以外での受講）
※「申請状況」欄に入力があるとグレーアウトが消えます。</t>
    <rPh sb="0" eb="4">
      <t>トクテイコウイ</t>
    </rPh>
    <rPh sb="4" eb="6">
      <t>クブン</t>
    </rPh>
    <rPh sb="12" eb="14">
      <t>イガイ</t>
    </rPh>
    <rPh sb="16" eb="18">
      <t>ジュコウ</t>
    </rPh>
    <phoneticPr fontId="1"/>
  </si>
  <si>
    <t>共通科目</t>
    <rPh sb="0" eb="4">
      <t>キョウツウカモク</t>
    </rPh>
    <phoneticPr fontId="1"/>
  </si>
  <si>
    <t>特定行為区分
※「受講」欄に入力があるとグレーアウトが消えます。</t>
    <rPh sb="0" eb="4">
      <t>トクテイコウイ</t>
    </rPh>
    <rPh sb="4" eb="6">
      <t>クブン</t>
    </rPh>
    <rPh sb="9" eb="11">
      <t>ジュコウ</t>
    </rPh>
    <phoneticPr fontId="1"/>
  </si>
  <si>
    <t>術後疼痛管理関連</t>
    <rPh sb="2" eb="3">
      <t>トウ</t>
    </rPh>
    <phoneticPr fontId="4"/>
  </si>
  <si>
    <t>受講者氏名
（姓と名の間は
全角スペース）</t>
    <rPh sb="0" eb="3">
      <t>ジュコウシャ</t>
    </rPh>
    <rPh sb="3" eb="5">
      <t>シメイ</t>
    </rPh>
    <rPh sb="7" eb="8">
      <t>セイ</t>
    </rPh>
    <rPh sb="9" eb="10">
      <t>メイ</t>
    </rPh>
    <rPh sb="11" eb="12">
      <t>アイダ</t>
    </rPh>
    <rPh sb="14" eb="16">
      <t>ゼンカク</t>
    </rPh>
    <phoneticPr fontId="4"/>
  </si>
  <si>
    <t>氏名フリガナ
（姓と名の間は
全角スペース）</t>
    <rPh sb="0" eb="2">
      <t>シメイ</t>
    </rPh>
    <rPh sb="8" eb="9">
      <t>セイ</t>
    </rPh>
    <rPh sb="10" eb="11">
      <t>メイ</t>
    </rPh>
    <rPh sb="12" eb="13">
      <t>アイダ</t>
    </rPh>
    <rPh sb="15" eb="17">
      <t>ゼンカク</t>
    </rPh>
    <phoneticPr fontId="4"/>
  </si>
  <si>
    <t>所属施設の名称
※外部受講生のみ</t>
    <rPh sb="0" eb="4">
      <t>ショゾクシセツ</t>
    </rPh>
    <rPh sb="5" eb="7">
      <t>メイショウ</t>
    </rPh>
    <phoneticPr fontId="1"/>
  </si>
  <si>
    <t>メールアドレス</t>
  </si>
  <si>
    <t>過去の
修了証
▼</t>
    <rPh sb="0" eb="2">
      <t>カコ</t>
    </rPh>
    <rPh sb="4" eb="7">
      <t>シュウリョウショウ</t>
    </rPh>
    <phoneticPr fontId="4"/>
  </si>
  <si>
    <t>共通科目の履修免除
▼</t>
    <rPh sb="0" eb="4">
      <t>キョウツウカモク</t>
    </rPh>
    <rPh sb="5" eb="7">
      <t>リシュウ</t>
    </rPh>
    <rPh sb="7" eb="9">
      <t>メンジョ</t>
    </rPh>
    <phoneticPr fontId="1"/>
  </si>
  <si>
    <t>区分別科目の履修免除
▼</t>
    <rPh sb="0" eb="2">
      <t>クブン</t>
    </rPh>
    <rPh sb="2" eb="3">
      <t>ベツ</t>
    </rPh>
    <rPh sb="3" eb="5">
      <t>カモク</t>
    </rPh>
    <rPh sb="6" eb="8">
      <t>リシュウ</t>
    </rPh>
    <rPh sb="8" eb="10">
      <t>メンジョ</t>
    </rPh>
    <phoneticPr fontId="1"/>
  </si>
  <si>
    <t>eラーニング検索用
キーワード設定箇所
▼
※学研は必須</t>
    <rPh sb="6" eb="9">
      <t>ケンサクヨウ</t>
    </rPh>
    <rPh sb="15" eb="19">
      <t>セッテイカショ</t>
    </rPh>
    <rPh sb="23" eb="25">
      <t>ガッケン</t>
    </rPh>
    <rPh sb="26" eb="28">
      <t>ヒッス</t>
    </rPh>
    <phoneticPr fontId="1"/>
  </si>
  <si>
    <t>eラーニング検索用
キーワード
※学研は必須</t>
    <rPh sb="6" eb="9">
      <t>ケンサクヨウ</t>
    </rPh>
    <phoneticPr fontId="1"/>
  </si>
  <si>
    <t>共通科目
開始日
（研修開始）</t>
    <rPh sb="0" eb="4">
      <t>キョウツウカモク</t>
    </rPh>
    <rPh sb="5" eb="7">
      <t>カイシ</t>
    </rPh>
    <rPh sb="7" eb="8">
      <t>ビ</t>
    </rPh>
    <rPh sb="10" eb="14">
      <t>ケンシュウカイシ</t>
    </rPh>
    <phoneticPr fontId="4"/>
  </si>
  <si>
    <t>共通科目
終了日</t>
    <rPh sb="0" eb="2">
      <t>キョウツウ</t>
    </rPh>
    <rPh sb="2" eb="4">
      <t>カモク</t>
    </rPh>
    <rPh sb="5" eb="7">
      <t>シュウリョウ</t>
    </rPh>
    <rPh sb="7" eb="8">
      <t>ビ</t>
    </rPh>
    <phoneticPr fontId="4"/>
  </si>
  <si>
    <t>区分別科目
開始日</t>
    <rPh sb="0" eb="2">
      <t>クブン</t>
    </rPh>
    <rPh sb="2" eb="3">
      <t>ベツ</t>
    </rPh>
    <rPh sb="3" eb="5">
      <t>カモク</t>
    </rPh>
    <rPh sb="6" eb="8">
      <t>カイシ</t>
    </rPh>
    <rPh sb="8" eb="9">
      <t>ビ</t>
    </rPh>
    <phoneticPr fontId="4"/>
  </si>
  <si>
    <t>区分別科目
終了日
（研修終了）</t>
    <rPh sb="0" eb="3">
      <t>クブンベツ</t>
    </rPh>
    <rPh sb="3" eb="5">
      <t>カモク</t>
    </rPh>
    <rPh sb="6" eb="8">
      <t>シュウリョウ</t>
    </rPh>
    <rPh sb="8" eb="9">
      <t>ビ</t>
    </rPh>
    <rPh sb="11" eb="15">
      <t>ケンシュウシュウリョウ</t>
    </rPh>
    <phoneticPr fontId="4"/>
  </si>
  <si>
    <t>修了証
案作成</t>
    <rPh sb="0" eb="2">
      <t>シュウリョウ</t>
    </rPh>
    <rPh sb="2" eb="3">
      <t>ショウ</t>
    </rPh>
    <rPh sb="4" eb="5">
      <t>アン</t>
    </rPh>
    <rPh sb="5" eb="7">
      <t>サクセイ</t>
    </rPh>
    <phoneticPr fontId="1"/>
  </si>
  <si>
    <t>実習の
証明書
案作成</t>
    <rPh sb="0" eb="2">
      <t>ジッシュウ</t>
    </rPh>
    <rPh sb="4" eb="7">
      <t>ショウメイショ</t>
    </rPh>
    <rPh sb="8" eb="9">
      <t>アン</t>
    </rPh>
    <rPh sb="9" eb="11">
      <t>サクセイ</t>
    </rPh>
    <phoneticPr fontId="1"/>
  </si>
  <si>
    <t>修了者
の報告
案作成</t>
    <rPh sb="0" eb="3">
      <t>シュウリョウシャ</t>
    </rPh>
    <rPh sb="5" eb="7">
      <t>ホウコク</t>
    </rPh>
    <rPh sb="8" eb="9">
      <t>アン</t>
    </rPh>
    <rPh sb="9" eb="11">
      <t>サクセイ</t>
    </rPh>
    <phoneticPr fontId="1"/>
  </si>
  <si>
    <t>救急領域</t>
    <rPh sb="0" eb="2">
      <t>キュウキュウ</t>
    </rPh>
    <phoneticPr fontId="2"/>
  </si>
  <si>
    <t>外科系基本領域</t>
    <rPh sb="0" eb="3">
      <t>ゲカケイ</t>
    </rPh>
    <rPh sb="3" eb="5">
      <t>キホン</t>
    </rPh>
    <phoneticPr fontId="2"/>
  </si>
  <si>
    <t>集中治療領域</t>
    <rPh sb="0" eb="2">
      <t>シュウチュウ</t>
    </rPh>
    <rPh sb="2" eb="4">
      <t>チリョウ</t>
    </rPh>
    <rPh sb="4" eb="6">
      <t>リョウイキ</t>
    </rPh>
    <phoneticPr fontId="2"/>
  </si>
  <si>
    <t>臨床病態生理学</t>
    <rPh sb="0" eb="2">
      <t>リンショウ</t>
    </rPh>
    <rPh sb="2" eb="7">
      <t>ビョウタイセイリガク</t>
    </rPh>
    <phoneticPr fontId="18"/>
  </si>
  <si>
    <t>臨床推論</t>
    <rPh sb="0" eb="2">
      <t>リンショウ</t>
    </rPh>
    <rPh sb="2" eb="4">
      <t>スイロン</t>
    </rPh>
    <phoneticPr fontId="18"/>
  </si>
  <si>
    <t>臨床薬理学</t>
    <rPh sb="0" eb="2">
      <t>リンショウ</t>
    </rPh>
    <rPh sb="2" eb="5">
      <t>ヤクリガク</t>
    </rPh>
    <phoneticPr fontId="18"/>
  </si>
  <si>
    <t>疾病・臨床病態概論</t>
    <rPh sb="0" eb="2">
      <t>シッペイ</t>
    </rPh>
    <rPh sb="3" eb="7">
      <t>リンショウビョウタイ</t>
    </rPh>
    <rPh sb="7" eb="9">
      <t>ガイロン</t>
    </rPh>
    <phoneticPr fontId="18"/>
  </si>
  <si>
    <t>医療安全学</t>
    <rPh sb="0" eb="5">
      <t>イリョウアンゼンガク</t>
    </rPh>
    <phoneticPr fontId="18"/>
  </si>
  <si>
    <t>特定行為実践</t>
    <rPh sb="0" eb="4">
      <t>トクテイコウイ</t>
    </rPh>
    <rPh sb="4" eb="6">
      <t>ジッセン</t>
    </rPh>
    <phoneticPr fontId="18"/>
  </si>
  <si>
    <t>腹腔ドレーンの抜去（腹腔内に留置された穿刺針の抜針を含む。）</t>
    <rPh sb="19" eb="20">
      <t>セン</t>
    </rPh>
    <phoneticPr fontId="1"/>
  </si>
  <si>
    <t>褥瘡又は慢性創傷の治療における血流のない壊死組織の除去</t>
    <rPh sb="0" eb="1">
      <t>ジョク</t>
    </rPh>
    <rPh sb="1" eb="2">
      <t>ソウ</t>
    </rPh>
    <phoneticPr fontId="1"/>
  </si>
  <si>
    <t>直接動脈穿刺法による採血</t>
    <rPh sb="4" eb="5">
      <t>セン</t>
    </rPh>
    <phoneticPr fontId="1"/>
  </si>
  <si>
    <t>橈骨動脈ラインの確保</t>
    <rPh sb="0" eb="1">
      <t>トウ</t>
    </rPh>
    <phoneticPr fontId="1"/>
  </si>
  <si>
    <t>急性血液浄化療法における血液透析器又は血液透析濾過器の操作及び管理</t>
    <rPh sb="23" eb="24">
      <t>ロ</t>
    </rPh>
    <phoneticPr fontId="1"/>
  </si>
  <si>
    <t>受講者情報</t>
    <rPh sb="0" eb="2">
      <t>ジュコウ</t>
    </rPh>
    <rPh sb="2" eb="5">
      <t>シャジョウホウ</t>
    </rPh>
    <phoneticPr fontId="3"/>
  </si>
  <si>
    <t>公益社団法人　有隣厚生会　富士病院</t>
    <rPh sb="0" eb="2">
      <t>コウエキ</t>
    </rPh>
    <rPh sb="2" eb="4">
      <t>シャダン</t>
    </rPh>
    <rPh sb="4" eb="6">
      <t>ホウジン</t>
    </rPh>
    <rPh sb="7" eb="9">
      <t>ユウリン</t>
    </rPh>
    <rPh sb="9" eb="11">
      <t>コウセイ</t>
    </rPh>
    <rPh sb="11" eb="12">
      <t>カイ</t>
    </rPh>
    <rPh sb="13" eb="15">
      <t>フジ</t>
    </rPh>
    <rPh sb="15" eb="17">
      <t>ビョウイン</t>
    </rPh>
    <phoneticPr fontId="3"/>
  </si>
  <si>
    <t>2026秋</t>
    <rPh sb="4" eb="5">
      <t>アキ</t>
    </rPh>
    <phoneticPr fontId="3"/>
  </si>
  <si>
    <t>周術期麻酔管理領域</t>
  </si>
  <si>
    <t>▼
「○」を
選択</t>
    <rPh sb="7" eb="9">
      <t>センタク</t>
    </rPh>
    <phoneticPr fontId="1"/>
  </si>
  <si>
    <t>周術期麻酔管理領域</t>
    <rPh sb="7" eb="9">
      <t>リョウイキ</t>
    </rPh>
    <phoneticPr fontId="1"/>
  </si>
  <si>
    <t>▼
「受講」「免除」
を選択</t>
    <rPh sb="3" eb="5">
      <t>ジュコウ</t>
    </rPh>
    <rPh sb="7" eb="9">
      <t>メンジョ</t>
    </rPh>
    <rPh sb="12" eb="14">
      <t>センタク</t>
    </rPh>
    <phoneticPr fontId="1"/>
  </si>
  <si>
    <t>備考
※認定看護師、専門看護師、診療看護師、資格の保有状況など</t>
    <rPh sb="0" eb="2">
      <t>ビコウ</t>
    </rPh>
    <phoneticPr fontId="4"/>
  </si>
  <si>
    <t>・領域
・区分</t>
    <rPh sb="1" eb="3">
      <t>リョウイキ</t>
    </rPh>
    <rPh sb="5" eb="7">
      <t>クブン</t>
    </rPh>
    <phoneticPr fontId="1"/>
  </si>
  <si>
    <t>・共通
・区分
・行為</t>
    <rPh sb="1" eb="3">
      <t>キョウツウ</t>
    </rPh>
    <rPh sb="5" eb="7">
      <t>クブン</t>
    </rPh>
    <rPh sb="9" eb="11">
      <t>コウイ</t>
    </rPh>
    <phoneticPr fontId="1"/>
  </si>
  <si>
    <r>
      <rPr>
        <sz val="14"/>
        <color rgb="FFFF0000"/>
        <rFont val="ＭＳ Ｐゴシック"/>
        <family val="3"/>
        <charset val="128"/>
      </rPr>
      <t>免除希望</t>
    </r>
    <r>
      <rPr>
        <sz val="14"/>
        <color theme="0"/>
        <rFont val="ＭＳ Ｐゴシック"/>
        <family val="3"/>
        <charset val="128"/>
      </rPr>
      <t>の領域または区分で</t>
    </r>
    <r>
      <rPr>
        <sz val="14"/>
        <color rgb="FFFFFF00"/>
        <rFont val="ＭＳ Ｐゴシック"/>
        <family val="3"/>
        <charset val="128"/>
      </rPr>
      <t>修了日</t>
    </r>
    <r>
      <rPr>
        <sz val="14"/>
        <color theme="0"/>
        <rFont val="ＭＳ Ｐゴシック"/>
        <family val="3"/>
        <charset val="128"/>
      </rPr>
      <t>を選択してください。また、修了証のPDF等、修了内容がわかる資料をご準備ください。</t>
    </r>
    <rPh sb="0" eb="2">
      <t>メンジョ</t>
    </rPh>
    <rPh sb="2" eb="4">
      <t>キボウ</t>
    </rPh>
    <rPh sb="5" eb="7">
      <t>リョウイキ</t>
    </rPh>
    <rPh sb="10" eb="12">
      <t>クブン</t>
    </rPh>
    <rPh sb="13" eb="16">
      <t>シュウリョウビ</t>
    </rPh>
    <rPh sb="17" eb="19">
      <t>センタク</t>
    </rPh>
    <phoneticPr fontId="3"/>
  </si>
  <si>
    <t>共通科目のうち1科目でも受講する場合は選択してください。
過去の修了歴が「無」の場合は、必須です。</t>
    <rPh sb="0" eb="4">
      <t>キョウツウカモク</t>
    </rPh>
    <rPh sb="8" eb="10">
      <t>カモク</t>
    </rPh>
    <rPh sb="12" eb="14">
      <t>ジュコウ</t>
    </rPh>
    <rPh sb="16" eb="18">
      <t>バアイ</t>
    </rPh>
    <rPh sb="19" eb="21">
      <t>センタク</t>
    </rPh>
    <rPh sb="37" eb="38">
      <t>ム</t>
    </rPh>
    <rPh sb="40" eb="42">
      <t>バアイ</t>
    </rPh>
    <rPh sb="44" eb="46">
      <t>ヒッス</t>
    </rPh>
    <phoneticPr fontId="3"/>
  </si>
  <si>
    <t>協力施設での実習予定</t>
    <rPh sb="0" eb="2">
      <t>キョウリョク</t>
    </rPh>
    <rPh sb="2" eb="4">
      <t>シセツ</t>
    </rPh>
    <rPh sb="6" eb="8">
      <t>ジッシュウ</t>
    </rPh>
    <rPh sb="8" eb="10">
      <t>ヨテイ</t>
    </rPh>
    <phoneticPr fontId="1"/>
  </si>
  <si>
    <t>実習施設</t>
    <rPh sb="0" eb="4">
      <t>ジッシュウシセツ</t>
    </rPh>
    <phoneticPr fontId="3"/>
  </si>
  <si>
    <t>名</t>
  </si>
  <si>
    <t>名フリガナ</t>
  </si>
  <si>
    <t>自施設での
実習予定</t>
    <rPh sb="0" eb="3">
      <t>ジシセツ</t>
    </rPh>
    <rPh sb="6" eb="8">
      <t>ジッシュウ</t>
    </rPh>
    <rPh sb="8" eb="10">
      <t>ヨテイ</t>
    </rPh>
    <phoneticPr fontId="5"/>
  </si>
  <si>
    <t>他施設での
実習予定</t>
    <rPh sb="0" eb="3">
      <t>タシセツ</t>
    </rPh>
    <rPh sb="6" eb="8">
      <t>ジッシュウ</t>
    </rPh>
    <rPh sb="8" eb="10">
      <t>ヨテイ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</si>
</sst>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General&quot;歳&quot;"/>
    <numFmt numFmtId="177" formatCode="0000000_);[Red]\(0\)"/>
    <numFmt numFmtId="178" formatCode="General&quot;年&quot;"/>
    <numFmt numFmtId="179" formatCode="[$-F800]dddd\,\ mmmm\ dd\,\ yyyy"/>
    <numFmt numFmtId="180" formatCode="0000000"/>
    <numFmt numFmtId="181" formatCode="[$]ggge&quot;年&quot;m&quot;月&quot;d&quot;日&quot;;@" x16r2:formatCode16="[$-ja-JP-x-gannen]ggge&quot;年&quot;m&quot;月&quot;d&quot;日&quot;;@"/>
  </numFmts>
  <fonts count="70">
    <font>
      <sz val="11"/>
      <color theme="1"/>
      <name val="ＭＳ Ｐゴシック"/>
      <family val="2"/>
      <charset val="128"/>
    </font>
    <font>
      <sz val="18"/>
      <color theme="3"/>
      <name val="游ゴシック Light"/>
      <family val="2"/>
      <charset val="128"/>
      <scheme val="major"/>
    </font>
    <font>
      <sz val="11"/>
      <color rgb="FF9C0006"/>
      <name val="ＭＳ Ｐゴシック"/>
      <family val="2"/>
      <charset val="128"/>
    </font>
    <font>
      <sz val="6"/>
      <name val="ＭＳ Ｐゴシック"/>
      <family val="2"/>
      <charset val="128"/>
    </font>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1"/>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sz val="11"/>
      <color rgb="FF0070C0"/>
      <name val="ＭＳ Ｐゴシック"/>
      <family val="3"/>
      <charset val="128"/>
    </font>
    <font>
      <sz val="9"/>
      <color theme="1"/>
      <name val="ＭＳ Ｐゴシック"/>
      <family val="3"/>
      <charset val="128"/>
    </font>
    <font>
      <sz val="11"/>
      <color theme="0"/>
      <name val="ＭＳ Ｐゴシック"/>
      <family val="3"/>
      <charset val="128"/>
    </font>
    <font>
      <sz val="9"/>
      <color theme="1"/>
      <name val="ＭＳ Ｐゴシック"/>
      <family val="2"/>
      <charset val="128"/>
    </font>
    <font>
      <sz val="10.5"/>
      <color theme="1"/>
      <name val="ＭＳ Ｐゴシック"/>
      <family val="3"/>
      <charset val="128"/>
    </font>
    <font>
      <sz val="9"/>
      <name val="ＭＳ Ｐゴシック"/>
      <family val="2"/>
      <charset val="128"/>
    </font>
    <font>
      <sz val="9"/>
      <name val="ＭＳ Ｐゴシック"/>
      <family val="3"/>
      <charset val="128"/>
    </font>
    <font>
      <sz val="10.5"/>
      <color theme="1"/>
      <name val="ＭＳ 明朝"/>
      <family val="1"/>
      <charset val="128"/>
    </font>
    <font>
      <b/>
      <sz val="10.5"/>
      <color theme="1"/>
      <name val="ＭＳ 明朝"/>
      <family val="1"/>
      <charset val="128"/>
    </font>
    <font>
      <sz val="16"/>
      <color theme="1"/>
      <name val="ＭＳ 明朝"/>
      <family val="1"/>
      <charset val="128"/>
    </font>
    <font>
      <sz val="10.5"/>
      <name val="ＭＳ 明朝"/>
      <family val="1"/>
      <charset val="128"/>
    </font>
    <font>
      <b/>
      <sz val="16"/>
      <color theme="1"/>
      <name val="ＭＳ 明朝"/>
      <family val="1"/>
      <charset val="128"/>
    </font>
    <font>
      <sz val="9"/>
      <color theme="1"/>
      <name val="ＭＳ 明朝"/>
      <family val="1"/>
      <charset val="128"/>
    </font>
    <font>
      <sz val="9"/>
      <name val="ＭＳ 明朝"/>
      <family val="1"/>
      <charset val="128"/>
    </font>
    <font>
      <sz val="11"/>
      <name val="ＭＳ 明朝"/>
      <family val="1"/>
      <charset val="128"/>
    </font>
    <font>
      <sz val="10"/>
      <name val="ＭＳ 明朝"/>
      <family val="1"/>
      <charset val="128"/>
    </font>
    <font>
      <sz val="8"/>
      <name val="ＭＳ 明朝"/>
      <family val="1"/>
      <charset val="128"/>
    </font>
    <font>
      <sz val="10.5"/>
      <color theme="1"/>
      <name val="ＭＳ Ｐ明朝"/>
      <family val="1"/>
      <charset val="128"/>
    </font>
    <font>
      <sz val="16"/>
      <color theme="1"/>
      <name val="ＭＳ Ｐ明朝"/>
      <family val="1"/>
      <charset val="128"/>
    </font>
    <font>
      <b/>
      <sz val="10.5"/>
      <color theme="1"/>
      <name val="ＭＳ Ｐ明朝"/>
      <family val="1"/>
      <charset val="128"/>
    </font>
    <font>
      <b/>
      <sz val="14"/>
      <color theme="1"/>
      <name val="ＭＳ Ｐゴシック"/>
      <family val="3"/>
      <charset val="128"/>
    </font>
    <font>
      <sz val="11"/>
      <color rgb="FFFF0000"/>
      <name val="ＭＳ Ｐゴシック"/>
      <family val="3"/>
      <charset val="128"/>
    </font>
    <font>
      <sz val="14"/>
      <color theme="0"/>
      <name val="ＭＳ Ｐゴシック"/>
      <family val="3"/>
      <charset val="128"/>
    </font>
    <font>
      <sz val="10"/>
      <name val="游ゴシック"/>
      <family val="2"/>
      <charset val="128"/>
      <scheme val="minor"/>
    </font>
    <font>
      <sz val="10.5"/>
      <color theme="1"/>
      <name val="ＭＳ Ｐゴシック"/>
      <family val="2"/>
      <charset val="128"/>
    </font>
    <font>
      <sz val="18"/>
      <color theme="1"/>
      <name val="ＭＳ 明朝"/>
      <family val="1"/>
      <charset val="128"/>
    </font>
    <font>
      <sz val="12"/>
      <color theme="1"/>
      <name val="ＭＳ Ｐゴシック"/>
      <family val="3"/>
      <charset val="128"/>
    </font>
    <font>
      <sz val="12"/>
      <name val="ＭＳ Ｐゴシック"/>
      <family val="3"/>
      <charset val="128"/>
    </font>
    <font>
      <sz val="18"/>
      <color theme="1"/>
      <name val="ＭＳ Ｐゴシック"/>
      <family val="3"/>
      <charset val="128"/>
    </font>
    <font>
      <sz val="18"/>
      <color theme="1"/>
      <name val="游ゴシック"/>
      <family val="2"/>
      <charset val="128"/>
      <scheme val="minor"/>
    </font>
    <font>
      <b/>
      <sz val="12"/>
      <color theme="1"/>
      <name val="ＭＳ Ｐゴシック"/>
      <family val="3"/>
      <charset val="128"/>
    </font>
    <font>
      <b/>
      <sz val="12"/>
      <name val="ＭＳ Ｐゴシック"/>
      <family val="3"/>
      <charset val="128"/>
    </font>
    <font>
      <sz val="12"/>
      <color theme="1"/>
      <name val="ＭＳ ゴシック"/>
      <family val="3"/>
      <charset val="128"/>
    </font>
    <font>
      <sz val="12"/>
      <color rgb="FF000000"/>
      <name val="ＭＳ Ｐゴシック"/>
      <family val="3"/>
      <charset val="128"/>
    </font>
    <font>
      <b/>
      <sz val="11"/>
      <color theme="1"/>
      <name val="ＭＳ Ｐゴシック"/>
      <family val="3"/>
      <charset val="128"/>
    </font>
    <font>
      <sz val="11"/>
      <name val="ＭＳ Ｐゴシック"/>
      <family val="3"/>
      <charset val="128"/>
    </font>
    <font>
      <sz val="11"/>
      <color theme="2"/>
      <name val="ＭＳ Ｐゴシック"/>
      <family val="3"/>
      <charset val="128"/>
    </font>
    <font>
      <sz val="11"/>
      <color rgb="FF000000"/>
      <name val="ＭＳ Ｐゴシック"/>
      <family val="3"/>
      <charset val="128"/>
    </font>
    <font>
      <sz val="10"/>
      <color theme="1"/>
      <name val="ＭＳ 明朝"/>
      <family val="1"/>
      <charset val="128"/>
    </font>
    <font>
      <sz val="10.5"/>
      <color rgb="FF0070C0"/>
      <name val="ＭＳ 明朝"/>
      <family val="1"/>
      <charset val="128"/>
    </font>
    <font>
      <sz val="11"/>
      <color theme="1"/>
      <name val="ＭＳ 明朝"/>
      <family val="1"/>
      <charset val="128"/>
    </font>
    <font>
      <sz val="20"/>
      <color theme="1"/>
      <name val="ＭＳ 明朝"/>
      <family val="1"/>
      <charset val="128"/>
    </font>
    <font>
      <sz val="10"/>
      <color rgb="FF0070C0"/>
      <name val="ＭＳ Ｐゴシック"/>
      <family val="3"/>
      <charset val="128"/>
    </font>
    <font>
      <sz val="10"/>
      <color rgb="FFFF0000"/>
      <name val="ＭＳ Ｐゴシック"/>
      <family val="3"/>
      <charset val="128"/>
    </font>
    <font>
      <u/>
      <sz val="10"/>
      <name val="ＭＳ Ｐゴシック"/>
      <family val="3"/>
      <charset val="128"/>
    </font>
    <font>
      <b/>
      <sz val="14"/>
      <color theme="1"/>
      <name val="ＭＳ 明朝"/>
      <family val="1"/>
      <charset val="128"/>
    </font>
    <font>
      <sz val="9"/>
      <color rgb="FF0070C0"/>
      <name val="ＭＳ Ｐゴシック"/>
      <family val="2"/>
      <charset val="128"/>
    </font>
    <font>
      <sz val="14"/>
      <color rgb="FFFFFF00"/>
      <name val="ＭＳ Ｐゴシック"/>
      <family val="3"/>
      <charset val="128"/>
    </font>
    <font>
      <sz val="16"/>
      <color theme="0"/>
      <name val="ＭＳ Ｐゴシック"/>
      <family val="3"/>
      <charset val="128"/>
    </font>
    <font>
      <sz val="16"/>
      <color rgb="FF0070C0"/>
      <name val="ＭＳ Ｐゴシック"/>
      <family val="3"/>
      <charset val="128"/>
    </font>
    <font>
      <sz val="16"/>
      <color theme="1"/>
      <name val="ＭＳ Ｐゴシック"/>
      <family val="3"/>
      <charset val="128"/>
    </font>
    <font>
      <b/>
      <sz val="12"/>
      <color rgb="FF0070C0"/>
      <name val="ＭＳ Ｐゴシック"/>
      <family val="3"/>
      <charset val="128"/>
    </font>
    <font>
      <sz val="12"/>
      <color rgb="FF0070C0"/>
      <name val="ＭＳ Ｐゴシック"/>
      <family val="3"/>
      <charset val="128"/>
    </font>
    <font>
      <u/>
      <sz val="10.5"/>
      <color theme="1"/>
      <name val="ＭＳ 明朝"/>
      <family val="1"/>
      <charset val="128"/>
    </font>
    <font>
      <sz val="8"/>
      <color theme="1"/>
      <name val="ＭＳ Ｐゴシック"/>
      <family val="3"/>
      <charset val="128"/>
    </font>
    <font>
      <sz val="9"/>
      <color indexed="81"/>
      <name val="MS P ゴシック"/>
      <family val="3"/>
      <charset val="128"/>
    </font>
    <font>
      <sz val="22"/>
      <color rgb="FFFF0000"/>
      <name val="ＭＳ Ｐゴシック"/>
      <family val="3"/>
      <charset val="128"/>
    </font>
    <font>
      <sz val="8"/>
      <color rgb="FF0070C0"/>
      <name val="ＭＳ Ｐゴシック"/>
      <family val="3"/>
      <charset val="128"/>
    </font>
    <font>
      <sz val="14"/>
      <color rgb="FFFF0000"/>
      <name val="ＭＳ Ｐゴシック"/>
      <family val="3"/>
      <charset val="128"/>
    </font>
  </fonts>
  <fills count="11">
    <fill>
      <patternFill patternType="none"/>
    </fill>
    <fill>
      <patternFill patternType="gray125"/>
    </fill>
    <fill>
      <patternFill patternType="solid">
        <fgColor rgb="FF00206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66FFFF"/>
        <bgColor indexed="64"/>
      </patternFill>
    </fill>
  </fills>
  <borders count="101">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right style="hair">
        <color auto="1"/>
      </right>
      <top style="thin">
        <color auto="1"/>
      </top>
      <bottom style="hair">
        <color auto="1"/>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hair">
        <color indexed="64"/>
      </right>
      <top style="hair">
        <color indexed="64"/>
      </top>
      <bottom style="thin">
        <color indexed="64"/>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style="hair">
        <color auto="1"/>
      </right>
      <top style="hair">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style="hair">
        <color indexed="64"/>
      </bottom>
      <diagonal style="thin">
        <color indexed="64"/>
      </diagonal>
    </border>
    <border diagonalUp="1">
      <left/>
      <right style="thin">
        <color indexed="64"/>
      </right>
      <top style="thin">
        <color indexed="64"/>
      </top>
      <bottom style="hair">
        <color indexed="64"/>
      </bottom>
      <diagonal style="thin">
        <color indexed="64"/>
      </diagonal>
    </border>
    <border diagonalUp="1">
      <left style="thin">
        <color indexed="64"/>
      </left>
      <right/>
      <top style="hair">
        <color indexed="64"/>
      </top>
      <bottom style="hair">
        <color indexed="64"/>
      </bottom>
      <diagonal style="thin">
        <color indexed="64"/>
      </diagonal>
    </border>
    <border diagonalUp="1">
      <left/>
      <right style="thin">
        <color auto="1"/>
      </right>
      <top style="hair">
        <color indexed="64"/>
      </top>
      <bottom style="hair">
        <color indexed="64"/>
      </bottom>
      <diagonal style="thin">
        <color indexed="64"/>
      </diagonal>
    </border>
    <border diagonalUp="1">
      <left style="thin">
        <color indexed="64"/>
      </left>
      <right/>
      <top style="hair">
        <color indexed="64"/>
      </top>
      <bottom style="thin">
        <color auto="1"/>
      </bottom>
      <diagonal style="thin">
        <color indexed="64"/>
      </diagonal>
    </border>
    <border diagonalUp="1">
      <left/>
      <right style="thin">
        <color auto="1"/>
      </right>
      <top style="hair">
        <color indexed="64"/>
      </top>
      <bottom style="thin">
        <color auto="1"/>
      </bottom>
      <diagonal style="thin">
        <color indexed="64"/>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diagonalUp="1">
      <left style="thick">
        <color indexed="64"/>
      </left>
      <right/>
      <top style="thin">
        <color indexed="64"/>
      </top>
      <bottom style="thin">
        <color indexed="64"/>
      </bottom>
      <diagonal style="thin">
        <color indexed="64"/>
      </diagonal>
    </border>
    <border>
      <left style="thick">
        <color indexed="64"/>
      </left>
      <right/>
      <top style="thin">
        <color indexed="64"/>
      </top>
      <bottom/>
      <diagonal/>
    </border>
    <border>
      <left style="thick">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style="thin">
        <color indexed="64"/>
      </left>
      <right/>
      <top style="thin">
        <color indexed="64"/>
      </top>
      <bottom style="thick">
        <color indexed="64"/>
      </bottom>
      <diagonal/>
    </border>
    <border>
      <left style="thick">
        <color indexed="64"/>
      </left>
      <right style="thin">
        <color indexed="64"/>
      </right>
      <top style="thin">
        <color indexed="64"/>
      </top>
      <bottom style="hair">
        <color indexed="64"/>
      </bottom>
      <diagonal/>
    </border>
    <border>
      <left style="thin">
        <color indexed="64"/>
      </left>
      <right style="thick">
        <color indexed="64"/>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ck">
        <color indexed="64"/>
      </left>
      <right/>
      <top style="thin">
        <color indexed="64"/>
      </top>
      <bottom style="hair">
        <color indexed="64"/>
      </bottom>
      <diagonal/>
    </border>
    <border>
      <left/>
      <right style="thick">
        <color indexed="64"/>
      </right>
      <top style="thin">
        <color indexed="64"/>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style="thick">
        <color indexed="64"/>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left style="thick">
        <color indexed="64"/>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style="thin">
        <color indexed="64"/>
      </right>
      <top style="hair">
        <color indexed="64"/>
      </top>
      <bottom style="thin">
        <color indexed="64"/>
      </bottom>
      <diagonal/>
    </border>
    <border>
      <left style="thin">
        <color indexed="64"/>
      </left>
      <right style="thick">
        <color indexed="64"/>
      </right>
      <top style="hair">
        <color indexed="64"/>
      </top>
      <bottom style="thin">
        <color indexed="64"/>
      </bottom>
      <diagonal/>
    </border>
    <border diagonalUp="1">
      <left style="thin">
        <color indexed="64"/>
      </left>
      <right style="thin">
        <color indexed="64"/>
      </right>
      <top style="hair">
        <color indexed="64"/>
      </top>
      <bottom style="thin">
        <color indexed="64"/>
      </bottom>
      <diagonal style="thin">
        <color indexed="64"/>
      </diagonal>
    </border>
    <border>
      <left style="thick">
        <color indexed="64"/>
      </left>
      <right/>
      <top style="hair">
        <color indexed="64"/>
      </top>
      <bottom style="thin">
        <color indexed="64"/>
      </bottom>
      <diagonal/>
    </border>
    <border>
      <left/>
      <right style="thick">
        <color indexed="64"/>
      </right>
      <top style="hair">
        <color indexed="64"/>
      </top>
      <bottom style="thin">
        <color indexed="64"/>
      </bottom>
      <diagonal/>
    </border>
    <border>
      <left style="thick">
        <color indexed="64"/>
      </left>
      <right style="thin">
        <color indexed="64"/>
      </right>
      <top style="hair">
        <color indexed="64"/>
      </top>
      <bottom style="thick">
        <color indexed="64"/>
      </bottom>
      <diagonal/>
    </border>
    <border>
      <left style="thin">
        <color indexed="64"/>
      </left>
      <right style="thick">
        <color indexed="64"/>
      </right>
      <top style="hair">
        <color indexed="64"/>
      </top>
      <bottom style="thick">
        <color indexed="64"/>
      </bottom>
      <diagonal/>
    </border>
    <border>
      <left/>
      <right style="thick">
        <color indexed="64"/>
      </right>
      <top style="thin">
        <color indexed="64"/>
      </top>
      <bottom/>
      <diagonal/>
    </border>
    <border>
      <left style="thin">
        <color indexed="64"/>
      </left>
      <right style="thick">
        <color indexed="64"/>
      </right>
      <top style="thick">
        <color indexed="64"/>
      </top>
      <bottom/>
      <diagonal/>
    </border>
    <border>
      <left style="thick">
        <color indexed="64"/>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top/>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ck">
        <color indexed="64"/>
      </bottom>
      <diagonal/>
    </border>
    <border>
      <left/>
      <right style="thin">
        <color indexed="64"/>
      </right>
      <top/>
      <bottom style="thick">
        <color indexed="64"/>
      </bottom>
      <diagonal/>
    </border>
    <border>
      <left/>
      <right/>
      <top style="thick">
        <color indexed="64"/>
      </top>
      <bottom/>
      <diagonal/>
    </border>
    <border>
      <left/>
      <right/>
      <top/>
      <bottom style="thick">
        <color indexed="64"/>
      </bottom>
      <diagonal/>
    </border>
    <border>
      <left style="double">
        <color indexed="64"/>
      </left>
      <right/>
      <top style="thick">
        <color indexed="64"/>
      </top>
      <bottom/>
      <diagonal/>
    </border>
    <border>
      <left style="double">
        <color indexed="64"/>
      </left>
      <right/>
      <top/>
      <bottom/>
      <diagonal/>
    </border>
    <border>
      <left style="double">
        <color indexed="64"/>
      </left>
      <right/>
      <top/>
      <bottom style="thick">
        <color indexed="64"/>
      </bottom>
      <diagonal/>
    </border>
  </borders>
  <cellStyleXfs count="2">
    <xf numFmtId="0" fontId="0" fillId="0" borderId="0">
      <alignment vertical="center"/>
    </xf>
    <xf numFmtId="0" fontId="4" fillId="0" borderId="0">
      <alignment vertical="center"/>
    </xf>
  </cellStyleXfs>
  <cellXfs count="608">
    <xf numFmtId="0" fontId="0" fillId="0" borderId="0" xfId="0">
      <alignment vertical="center"/>
    </xf>
    <xf numFmtId="0" fontId="7" fillId="0" borderId="0" xfId="1" applyFont="1">
      <alignment vertical="center"/>
    </xf>
    <xf numFmtId="0" fontId="8" fillId="0" borderId="0" xfId="1" applyFont="1">
      <alignment vertical="center"/>
    </xf>
    <xf numFmtId="0" fontId="7" fillId="0" borderId="0" xfId="0" applyFont="1">
      <alignment vertical="center"/>
    </xf>
    <xf numFmtId="0" fontId="7" fillId="0" borderId="0" xfId="0" applyFont="1" applyAlignment="1">
      <alignment vertical="center" wrapText="1"/>
    </xf>
    <xf numFmtId="0" fontId="14" fillId="0" borderId="0" xfId="0" applyFont="1">
      <alignment vertical="center"/>
    </xf>
    <xf numFmtId="0" fontId="12" fillId="0" borderId="0" xfId="0" applyFont="1" applyAlignment="1">
      <alignment horizontal="center" vertical="center"/>
    </xf>
    <xf numFmtId="0" fontId="16" fillId="0" borderId="0" xfId="0" applyFont="1">
      <alignment vertical="center"/>
    </xf>
    <xf numFmtId="0" fontId="17" fillId="0" borderId="0" xfId="0" applyFont="1">
      <alignment vertical="center"/>
    </xf>
    <xf numFmtId="0" fontId="11" fillId="0" borderId="0" xfId="0" applyFont="1" applyAlignment="1">
      <alignment horizontal="center" vertical="center"/>
    </xf>
    <xf numFmtId="0" fontId="7" fillId="0" borderId="0" xfId="0" applyFont="1" applyAlignment="1">
      <alignment horizontal="left" vertical="center"/>
    </xf>
    <xf numFmtId="0" fontId="13" fillId="0" borderId="0" xfId="0" applyFont="1">
      <alignment vertical="center"/>
    </xf>
    <xf numFmtId="0" fontId="13" fillId="0" borderId="0" xfId="0" applyFont="1" applyAlignment="1">
      <alignment horizontal="left" vertical="center"/>
    </xf>
    <xf numFmtId="0" fontId="37" fillId="0" borderId="0" xfId="0" applyFont="1" applyAlignment="1">
      <alignment vertical="center" wrapText="1"/>
    </xf>
    <xf numFmtId="0" fontId="37" fillId="0" borderId="0" xfId="0" applyFont="1" applyAlignment="1" applyProtection="1">
      <alignment horizontal="right" vertical="center" wrapText="1"/>
      <protection locked="0"/>
    </xf>
    <xf numFmtId="0" fontId="38" fillId="0" borderId="0" xfId="0" applyFont="1" applyAlignment="1">
      <alignment horizontal="right" vertical="center" wrapText="1"/>
    </xf>
    <xf numFmtId="0" fontId="39" fillId="0" borderId="0" xfId="0" applyFont="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left" vertical="center" wrapText="1"/>
    </xf>
    <xf numFmtId="0" fontId="41" fillId="0" borderId="0" xfId="0" applyFont="1" applyAlignment="1">
      <alignment horizontal="right" vertical="center" wrapText="1"/>
    </xf>
    <xf numFmtId="0" fontId="42" fillId="0" borderId="0" xfId="0" applyFont="1" applyAlignment="1">
      <alignment horizontal="right" vertical="center" wrapText="1"/>
    </xf>
    <xf numFmtId="0" fontId="43" fillId="0" borderId="0" xfId="0" applyFont="1" applyAlignment="1">
      <alignment horizontal="center" vertical="center" wrapText="1"/>
    </xf>
    <xf numFmtId="0" fontId="43" fillId="0" borderId="7" xfId="0" applyFont="1" applyBorder="1" applyAlignment="1">
      <alignment horizontal="left" vertical="center" wrapText="1"/>
    </xf>
    <xf numFmtId="0" fontId="37" fillId="0" borderId="34" xfId="0" applyFont="1" applyBorder="1" applyAlignment="1">
      <alignment vertical="top"/>
    </xf>
    <xf numFmtId="0" fontId="43" fillId="0" borderId="16" xfId="0" applyFont="1" applyBorder="1" applyAlignment="1">
      <alignment vertical="top"/>
    </xf>
    <xf numFmtId="0" fontId="43" fillId="0" borderId="17" xfId="0" applyFont="1" applyBorder="1" applyAlignment="1">
      <alignment vertical="top"/>
    </xf>
    <xf numFmtId="0" fontId="43" fillId="0" borderId="19" xfId="0" applyFont="1" applyBorder="1" applyAlignment="1">
      <alignment vertical="top" wrapText="1"/>
    </xf>
    <xf numFmtId="0" fontId="7" fillId="0" borderId="0" xfId="0" applyFont="1" applyAlignment="1">
      <alignment vertical="top"/>
    </xf>
    <xf numFmtId="0" fontId="37" fillId="0" borderId="16" xfId="0" applyFont="1" applyBorder="1" applyAlignment="1">
      <alignment vertical="top"/>
    </xf>
    <xf numFmtId="0" fontId="7" fillId="0" borderId="17" xfId="0" applyFont="1" applyBorder="1" applyAlignment="1">
      <alignment vertical="top"/>
    </xf>
    <xf numFmtId="0" fontId="37" fillId="0" borderId="14" xfId="0" applyFont="1" applyBorder="1" applyAlignment="1">
      <alignment vertical="top"/>
    </xf>
    <xf numFmtId="0" fontId="7" fillId="0" borderId="20" xfId="0" applyFont="1" applyBorder="1" applyAlignment="1">
      <alignment vertical="top"/>
    </xf>
    <xf numFmtId="0" fontId="37" fillId="0" borderId="36" xfId="0" applyFont="1" applyBorder="1" applyAlignment="1">
      <alignment vertical="top"/>
    </xf>
    <xf numFmtId="0" fontId="7" fillId="0" borderId="12" xfId="0" applyFont="1" applyBorder="1" applyAlignment="1">
      <alignment vertical="top"/>
    </xf>
    <xf numFmtId="0" fontId="7" fillId="0" borderId="7" xfId="0" applyFont="1" applyBorder="1" applyAlignment="1">
      <alignment vertical="top"/>
    </xf>
    <xf numFmtId="0" fontId="37" fillId="0" borderId="34" xfId="0" applyFont="1" applyBorder="1" applyAlignment="1">
      <alignment vertical="top" wrapText="1"/>
    </xf>
    <xf numFmtId="179" fontId="37" fillId="6" borderId="0" xfId="0" applyNumberFormat="1" applyFont="1" applyFill="1" applyAlignment="1" applyProtection="1">
      <alignment horizontal="right" vertical="center" wrapText="1"/>
      <protection locked="0"/>
    </xf>
    <xf numFmtId="0" fontId="44" fillId="6" borderId="34" xfId="0" applyFont="1" applyFill="1" applyBorder="1" applyAlignment="1" applyProtection="1">
      <alignment horizontal="center" vertical="top" wrapText="1"/>
      <protection locked="0"/>
    </xf>
    <xf numFmtId="0" fontId="31" fillId="0" borderId="0" xfId="0" applyFont="1">
      <alignment vertical="center"/>
    </xf>
    <xf numFmtId="0" fontId="7" fillId="0" borderId="0" xfId="0" applyFont="1" applyAlignment="1">
      <alignment horizontal="left" vertical="top" wrapText="1"/>
    </xf>
    <xf numFmtId="0" fontId="7" fillId="0" borderId="0" xfId="0" applyFont="1" applyAlignment="1">
      <alignment horizontal="left" vertical="top"/>
    </xf>
    <xf numFmtId="0" fontId="45" fillId="0" borderId="0" xfId="0" applyFont="1" applyAlignment="1">
      <alignment horizontal="left" vertical="top" wrapText="1"/>
    </xf>
    <xf numFmtId="0" fontId="46" fillId="0" borderId="0" xfId="0" applyFont="1" applyAlignment="1">
      <alignment horizontal="left" vertical="top"/>
    </xf>
    <xf numFmtId="180" fontId="46" fillId="0" borderId="0" xfId="0" applyNumberFormat="1" applyFont="1" applyAlignment="1">
      <alignment horizontal="left" vertical="top"/>
    </xf>
    <xf numFmtId="0" fontId="7" fillId="0" borderId="16" xfId="0" applyFont="1" applyBorder="1" applyAlignment="1">
      <alignment horizontal="left" vertical="top"/>
    </xf>
    <xf numFmtId="0" fontId="7" fillId="0" borderId="17" xfId="0" applyFont="1" applyBorder="1" applyAlignment="1">
      <alignment horizontal="left" vertical="top"/>
    </xf>
    <xf numFmtId="0" fontId="7" fillId="0" borderId="34" xfId="0" applyFont="1" applyBorder="1" applyAlignment="1" applyProtection="1">
      <alignment horizontal="left" vertical="top" wrapText="1"/>
      <protection locked="0"/>
    </xf>
    <xf numFmtId="0" fontId="7" fillId="5" borderId="34" xfId="0" applyFont="1" applyFill="1" applyBorder="1" applyAlignment="1">
      <alignment horizontal="left" vertical="top" wrapText="1"/>
    </xf>
    <xf numFmtId="0" fontId="7" fillId="0" borderId="14" xfId="0" applyFont="1" applyBorder="1" applyAlignment="1">
      <alignment horizontal="left" vertical="top"/>
    </xf>
    <xf numFmtId="0" fontId="7" fillId="0" borderId="15" xfId="0" applyFont="1" applyBorder="1" applyAlignment="1">
      <alignment horizontal="left" vertical="top"/>
    </xf>
    <xf numFmtId="0" fontId="7" fillId="0" borderId="34" xfId="0" applyFont="1" applyBorder="1" applyAlignment="1">
      <alignment horizontal="left" vertical="top" wrapText="1"/>
    </xf>
    <xf numFmtId="0" fontId="47" fillId="0" borderId="35" xfId="0" applyFont="1" applyBorder="1" applyAlignment="1">
      <alignment horizontal="left" vertical="top"/>
    </xf>
    <xf numFmtId="0" fontId="7" fillId="5" borderId="34" xfId="0" applyFont="1" applyFill="1" applyBorder="1" applyAlignment="1" applyProtection="1">
      <alignment horizontal="left" vertical="top" wrapText="1"/>
      <protection locked="0"/>
    </xf>
    <xf numFmtId="180" fontId="7" fillId="5" borderId="34" xfId="0" applyNumberFormat="1" applyFont="1" applyFill="1" applyBorder="1" applyAlignment="1">
      <alignment horizontal="left" vertical="top" wrapText="1"/>
    </xf>
    <xf numFmtId="0" fontId="47" fillId="0" borderId="36" xfId="0" applyFont="1" applyBorder="1" applyAlignment="1">
      <alignment horizontal="left" vertical="top"/>
    </xf>
    <xf numFmtId="0" fontId="7" fillId="0" borderId="19" xfId="0" applyFont="1" applyBorder="1" applyAlignment="1">
      <alignment horizontal="left" vertical="top"/>
    </xf>
    <xf numFmtId="0" fontId="46" fillId="0" borderId="14" xfId="0" applyFont="1" applyBorder="1" applyAlignment="1">
      <alignment horizontal="left" vertical="top" wrapText="1"/>
    </xf>
    <xf numFmtId="0" fontId="46" fillId="0" borderId="36" xfId="0" applyFont="1" applyBorder="1" applyAlignment="1">
      <alignment horizontal="left" vertical="top" wrapText="1"/>
    </xf>
    <xf numFmtId="0" fontId="46" fillId="5" borderId="34" xfId="0" applyFont="1" applyFill="1" applyBorder="1" applyAlignment="1" applyProtection="1">
      <alignment horizontal="left" vertical="top" wrapText="1"/>
      <protection locked="0"/>
    </xf>
    <xf numFmtId="0" fontId="46" fillId="0" borderId="34" xfId="0" applyFont="1" applyBorder="1" applyAlignment="1">
      <alignment horizontal="left" vertical="top"/>
    </xf>
    <xf numFmtId="0" fontId="7" fillId="0" borderId="14" xfId="0" applyFont="1" applyBorder="1" applyAlignment="1">
      <alignment horizontal="left" vertical="top" wrapText="1"/>
    </xf>
    <xf numFmtId="0" fontId="46" fillId="0" borderId="16" xfId="0" applyFont="1" applyBorder="1" applyAlignment="1">
      <alignment horizontal="left" vertical="top" wrapText="1"/>
    </xf>
    <xf numFmtId="0" fontId="7" fillId="5" borderId="34" xfId="0" applyFont="1" applyFill="1" applyBorder="1" applyAlignment="1" applyProtection="1">
      <alignment horizontal="right" vertical="top" wrapText="1"/>
      <protection locked="0"/>
    </xf>
    <xf numFmtId="0" fontId="32" fillId="0" borderId="0" xfId="0" applyFont="1" applyAlignment="1">
      <alignment horizontal="left" vertical="top"/>
    </xf>
    <xf numFmtId="0" fontId="46" fillId="0" borderId="12" xfId="0" applyFont="1" applyBorder="1" applyAlignment="1">
      <alignment horizontal="left" vertical="top" wrapText="1"/>
    </xf>
    <xf numFmtId="0" fontId="46" fillId="0" borderId="34" xfId="0" applyFont="1" applyBorder="1" applyAlignment="1">
      <alignment horizontal="left" vertical="top" wrapText="1"/>
    </xf>
    <xf numFmtId="0" fontId="46" fillId="5" borderId="34" xfId="0" applyFont="1" applyFill="1" applyBorder="1" applyAlignment="1">
      <alignment horizontal="left" vertical="top" wrapText="1"/>
    </xf>
    <xf numFmtId="0" fontId="7" fillId="0" borderId="21" xfId="0" applyFont="1" applyBorder="1" applyAlignment="1">
      <alignment horizontal="left" vertical="top"/>
    </xf>
    <xf numFmtId="0" fontId="46" fillId="0" borderId="5" xfId="0" applyFont="1" applyBorder="1" applyAlignment="1">
      <alignment horizontal="left" vertical="top"/>
    </xf>
    <xf numFmtId="0" fontId="32" fillId="0" borderId="7" xfId="0" applyFont="1" applyBorder="1" applyAlignment="1">
      <alignment horizontal="left" vertical="top"/>
    </xf>
    <xf numFmtId="0" fontId="46" fillId="0" borderId="16" xfId="0" applyFont="1" applyBorder="1" applyAlignment="1">
      <alignment horizontal="left" vertical="top"/>
    </xf>
    <xf numFmtId="0" fontId="46" fillId="0" borderId="17" xfId="0" applyFont="1" applyBorder="1" applyAlignment="1">
      <alignment horizontal="left" vertical="top"/>
    </xf>
    <xf numFmtId="0" fontId="7" fillId="5" borderId="35" xfId="0" applyFont="1" applyFill="1" applyBorder="1" applyAlignment="1" applyProtection="1">
      <alignment horizontal="left" vertical="top" wrapText="1"/>
      <protection locked="0"/>
    </xf>
    <xf numFmtId="0" fontId="7" fillId="0" borderId="34" xfId="0" applyFont="1" applyBorder="1" applyAlignment="1">
      <alignment horizontal="left" vertical="top"/>
    </xf>
    <xf numFmtId="0" fontId="46" fillId="0" borderId="20" xfId="0" applyFont="1" applyBorder="1" applyAlignment="1">
      <alignment horizontal="left" vertical="top"/>
    </xf>
    <xf numFmtId="0" fontId="7" fillId="0" borderId="16" xfId="0" applyFont="1" applyBorder="1" applyAlignment="1">
      <alignment horizontal="left" vertical="top" wrapText="1"/>
    </xf>
    <xf numFmtId="0" fontId="7" fillId="6" borderId="34" xfId="0" applyFont="1" applyFill="1" applyBorder="1" applyAlignment="1" applyProtection="1">
      <alignment horizontal="center" vertical="top"/>
      <protection locked="0"/>
    </xf>
    <xf numFmtId="0" fontId="46" fillId="6" borderId="34" xfId="0" applyFont="1" applyFill="1" applyBorder="1" applyAlignment="1" applyProtection="1">
      <alignment horizontal="center" vertical="top"/>
      <protection locked="0"/>
    </xf>
    <xf numFmtId="0" fontId="7" fillId="6" borderId="34" xfId="0" applyFont="1" applyFill="1" applyBorder="1" applyAlignment="1" applyProtection="1">
      <alignment horizontal="left" vertical="top" wrapText="1"/>
      <protection locked="0"/>
    </xf>
    <xf numFmtId="0" fontId="31" fillId="0" borderId="0" xfId="0" applyFont="1" applyAlignment="1">
      <alignment horizontal="center" vertical="center"/>
    </xf>
    <xf numFmtId="0" fontId="37" fillId="0" borderId="0" xfId="0" applyFont="1">
      <alignment vertical="center"/>
    </xf>
    <xf numFmtId="0" fontId="7" fillId="0" borderId="0" xfId="0" applyFont="1" applyAlignment="1">
      <alignment horizontal="center" vertical="top"/>
    </xf>
    <xf numFmtId="0" fontId="37" fillId="0" borderId="0" xfId="0" applyFont="1" applyAlignment="1">
      <alignment horizontal="left" vertical="top"/>
    </xf>
    <xf numFmtId="0" fontId="46" fillId="0" borderId="0" xfId="0" applyFont="1" applyAlignment="1">
      <alignment horizontal="center" vertical="top"/>
    </xf>
    <xf numFmtId="0" fontId="7" fillId="5" borderId="34" xfId="0" applyFont="1" applyFill="1" applyBorder="1" applyAlignment="1" applyProtection="1">
      <alignment horizontal="center" vertical="center" wrapText="1"/>
      <protection locked="0"/>
    </xf>
    <xf numFmtId="0" fontId="48" fillId="0" borderId="34" xfId="0" applyFont="1" applyBorder="1" applyAlignment="1">
      <alignment horizontal="center" vertical="top" wrapText="1"/>
    </xf>
    <xf numFmtId="0" fontId="45" fillId="0" borderId="0" xfId="0" applyFont="1" applyAlignment="1">
      <alignment horizontal="center" vertical="center"/>
    </xf>
    <xf numFmtId="0" fontId="45" fillId="0" borderId="0" xfId="0" applyFont="1">
      <alignment vertical="center"/>
    </xf>
    <xf numFmtId="0" fontId="7" fillId="0" borderId="0" xfId="0" applyFont="1" applyAlignment="1">
      <alignment horizontal="center" vertical="center"/>
    </xf>
    <xf numFmtId="0" fontId="48" fillId="6" borderId="34" xfId="0" applyFont="1" applyFill="1" applyBorder="1" applyAlignment="1" applyProtection="1">
      <alignment horizontal="left" vertical="top" wrapText="1"/>
      <protection locked="0"/>
    </xf>
    <xf numFmtId="0" fontId="7" fillId="0" borderId="14" xfId="0" applyFont="1" applyBorder="1">
      <alignment vertical="center"/>
    </xf>
    <xf numFmtId="0" fontId="7" fillId="0" borderId="35" xfId="0" applyFont="1" applyBorder="1">
      <alignment vertical="center"/>
    </xf>
    <xf numFmtId="0" fontId="7" fillId="0" borderId="36" xfId="0" applyFont="1" applyBorder="1">
      <alignment vertical="center"/>
    </xf>
    <xf numFmtId="0" fontId="7" fillId="0" borderId="0" xfId="0" applyFont="1" applyAlignment="1">
      <alignment vertical="center" shrinkToFit="1"/>
    </xf>
    <xf numFmtId="0" fontId="7" fillId="0" borderId="14" xfId="0" applyFont="1" applyBorder="1" applyAlignment="1">
      <alignment vertical="center" shrinkToFit="1"/>
    </xf>
    <xf numFmtId="0" fontId="7" fillId="0" borderId="35" xfId="0" applyFont="1" applyBorder="1" applyAlignment="1">
      <alignment vertical="center" shrinkToFit="1"/>
    </xf>
    <xf numFmtId="0" fontId="7" fillId="0" borderId="36" xfId="0" applyFont="1" applyBorder="1" applyAlignment="1">
      <alignment vertical="center" shrinkToFit="1"/>
    </xf>
    <xf numFmtId="0" fontId="13" fillId="0" borderId="0" xfId="0" applyFont="1" applyAlignment="1">
      <alignment vertical="center" shrinkToFit="1"/>
    </xf>
    <xf numFmtId="0" fontId="6" fillId="0" borderId="0" xfId="1" applyFont="1">
      <alignment vertical="center"/>
    </xf>
    <xf numFmtId="0" fontId="8" fillId="0" borderId="20" xfId="1" applyFont="1" applyBorder="1">
      <alignment vertical="center"/>
    </xf>
    <xf numFmtId="0" fontId="8" fillId="0" borderId="21" xfId="1" applyFont="1" applyBorder="1">
      <alignment vertical="center"/>
    </xf>
    <xf numFmtId="0" fontId="8" fillId="0" borderId="20" xfId="1" applyFont="1" applyBorder="1" applyAlignment="1">
      <alignment horizontal="right" vertical="center"/>
    </xf>
    <xf numFmtId="0" fontId="8" fillId="0" borderId="20" xfId="1" applyFont="1" applyBorder="1" applyAlignment="1">
      <alignment horizontal="right" vertical="center" indent="1"/>
    </xf>
    <xf numFmtId="0" fontId="9" fillId="0" borderId="20" xfId="1" applyFont="1" applyBorder="1">
      <alignment vertical="center"/>
    </xf>
    <xf numFmtId="0" fontId="7" fillId="0" borderId="12" xfId="1" applyFont="1" applyBorder="1">
      <alignment vertical="center"/>
    </xf>
    <xf numFmtId="0" fontId="7" fillId="0" borderId="7" xfId="1" applyFont="1" applyBorder="1">
      <alignment vertical="center"/>
    </xf>
    <xf numFmtId="0" fontId="7" fillId="0" borderId="13" xfId="1" applyFont="1" applyBorder="1">
      <alignment vertical="center"/>
    </xf>
    <xf numFmtId="0" fontId="55" fillId="0" borderId="20" xfId="1" applyFont="1" applyBorder="1">
      <alignment vertical="center"/>
    </xf>
    <xf numFmtId="0" fontId="9" fillId="0" borderId="0" xfId="1" applyFont="1">
      <alignment vertical="center"/>
    </xf>
    <xf numFmtId="0" fontId="9" fillId="0" borderId="21" xfId="1" applyFont="1" applyBorder="1">
      <alignment vertical="center"/>
    </xf>
    <xf numFmtId="0" fontId="8" fillId="0" borderId="20" xfId="1" quotePrefix="1" applyFont="1" applyBorder="1">
      <alignment vertical="center"/>
    </xf>
    <xf numFmtId="0" fontId="8" fillId="0" borderId="0" xfId="1" applyFont="1" applyAlignment="1">
      <alignment horizontal="right" vertical="center"/>
    </xf>
    <xf numFmtId="0" fontId="8" fillId="0" borderId="12" xfId="1" applyFont="1" applyBorder="1">
      <alignment vertical="center"/>
    </xf>
    <xf numFmtId="0" fontId="8" fillId="0" borderId="7" xfId="1" applyFont="1" applyBorder="1">
      <alignment vertical="center"/>
    </xf>
    <xf numFmtId="0" fontId="8" fillId="0" borderId="13" xfId="1" applyFont="1" applyBorder="1">
      <alignment vertical="center"/>
    </xf>
    <xf numFmtId="0" fontId="57" fillId="0" borderId="0" xfId="0" applyFont="1">
      <alignment vertical="center"/>
    </xf>
    <xf numFmtId="14" fontId="57" fillId="0" borderId="0" xfId="0" applyNumberFormat="1" applyFont="1">
      <alignment vertical="center"/>
    </xf>
    <xf numFmtId="0" fontId="63" fillId="6" borderId="34" xfId="0" applyFont="1" applyFill="1" applyBorder="1" applyAlignment="1" applyProtection="1">
      <alignment horizontal="center" vertical="top"/>
      <protection locked="0"/>
    </xf>
    <xf numFmtId="0" fontId="11" fillId="0" borderId="34" xfId="0" applyFont="1" applyBorder="1" applyAlignment="1">
      <alignment horizontal="left" vertical="top" wrapText="1"/>
    </xf>
    <xf numFmtId="0" fontId="11" fillId="6" borderId="34" xfId="0" applyFont="1" applyFill="1" applyBorder="1" applyAlignment="1" applyProtection="1">
      <alignment horizontal="left" vertical="top" wrapText="1"/>
      <protection locked="0"/>
    </xf>
    <xf numFmtId="180" fontId="11" fillId="6" borderId="34" xfId="0" applyNumberFormat="1" applyFont="1" applyFill="1" applyBorder="1" applyAlignment="1" applyProtection="1">
      <alignment horizontal="left" vertical="top" wrapText="1"/>
      <protection locked="0"/>
    </xf>
    <xf numFmtId="0" fontId="11" fillId="0" borderId="34" xfId="0" applyFont="1" applyBorder="1" applyAlignment="1" applyProtection="1">
      <alignment horizontal="left" vertical="top" wrapText="1"/>
      <protection locked="0"/>
    </xf>
    <xf numFmtId="0" fontId="32" fillId="6" borderId="34" xfId="0" applyFont="1" applyFill="1" applyBorder="1" applyAlignment="1" applyProtection="1">
      <alignment horizontal="left" vertical="top" wrapText="1"/>
      <protection locked="0"/>
    </xf>
    <xf numFmtId="0" fontId="32" fillId="6" borderId="34" xfId="0" applyFont="1" applyFill="1" applyBorder="1" applyAlignment="1" applyProtection="1">
      <alignment vertical="top" wrapText="1"/>
      <protection locked="0"/>
    </xf>
    <xf numFmtId="0" fontId="7" fillId="5" borderId="19" xfId="0" applyFont="1" applyFill="1" applyBorder="1" applyAlignment="1">
      <alignment horizontal="left" vertical="top" wrapText="1"/>
    </xf>
    <xf numFmtId="177" fontId="8" fillId="0" borderId="34" xfId="0" applyNumberFormat="1" applyFont="1" applyBorder="1" applyAlignment="1" applyProtection="1">
      <alignment horizontal="left" vertical="center" wrapText="1"/>
      <protection locked="0"/>
    </xf>
    <xf numFmtId="0" fontId="32" fillId="5" borderId="34" xfId="0" applyFont="1" applyFill="1" applyBorder="1" applyAlignment="1" applyProtection="1">
      <alignment horizontal="left" vertical="top" wrapText="1"/>
      <protection locked="0"/>
    </xf>
    <xf numFmtId="0" fontId="47" fillId="0" borderId="0" xfId="0" applyFont="1" applyAlignment="1">
      <alignment horizontal="left" vertical="top"/>
    </xf>
    <xf numFmtId="0" fontId="7" fillId="0" borderId="0" xfId="0" applyFont="1" applyAlignment="1">
      <alignment horizontal="center" vertical="center" wrapText="1"/>
    </xf>
    <xf numFmtId="0" fontId="47" fillId="0" borderId="0" xfId="0" applyFont="1" applyAlignment="1">
      <alignment horizontal="center" vertical="top"/>
    </xf>
    <xf numFmtId="0" fontId="36" fillId="0" borderId="0" xfId="1" applyFont="1">
      <alignment vertical="center"/>
    </xf>
    <xf numFmtId="0" fontId="18" fillId="0" borderId="0" xfId="1" applyFont="1">
      <alignment vertical="center"/>
    </xf>
    <xf numFmtId="0" fontId="19" fillId="0" borderId="0" xfId="1" applyFont="1" applyAlignment="1">
      <alignment horizontal="right" vertical="center"/>
    </xf>
    <xf numFmtId="0" fontId="21" fillId="0" borderId="0" xfId="1" applyFont="1">
      <alignment vertical="center"/>
    </xf>
    <xf numFmtId="0" fontId="22" fillId="0" borderId="0" xfId="1" applyFont="1" applyAlignment="1">
      <alignment horizontal="center" vertical="center"/>
    </xf>
    <xf numFmtId="0" fontId="18" fillId="0" borderId="0" xfId="1" applyFont="1" applyAlignment="1">
      <alignment horizontal="center" vertical="center"/>
    </xf>
    <xf numFmtId="0" fontId="18" fillId="0" borderId="15" xfId="1" applyFont="1" applyBorder="1" applyAlignment="1">
      <alignment horizontal="center" vertical="center"/>
    </xf>
    <xf numFmtId="0" fontId="18" fillId="0" borderId="15" xfId="1" applyFont="1" applyBorder="1">
      <alignment vertical="center"/>
    </xf>
    <xf numFmtId="0" fontId="21" fillId="0" borderId="5" xfId="1" applyFont="1" applyBorder="1" applyAlignment="1">
      <alignment horizontal="center" vertical="center"/>
    </xf>
    <xf numFmtId="0" fontId="26" fillId="0" borderId="16" xfId="1" applyFont="1" applyBorder="1" applyAlignment="1">
      <alignment horizontal="right" vertical="center"/>
    </xf>
    <xf numFmtId="0" fontId="26" fillId="0" borderId="17" xfId="1" applyFont="1" applyBorder="1">
      <alignment vertical="center"/>
    </xf>
    <xf numFmtId="0" fontId="26" fillId="0" borderId="17" xfId="1" applyFont="1" applyBorder="1" applyAlignment="1">
      <alignment horizontal="right" vertical="center"/>
    </xf>
    <xf numFmtId="0" fontId="34" fillId="0" borderId="17" xfId="1" applyFont="1" applyBorder="1">
      <alignment vertical="center"/>
    </xf>
    <xf numFmtId="0" fontId="34" fillId="0" borderId="19" xfId="1" applyFont="1" applyBorder="1">
      <alignment vertical="center"/>
    </xf>
    <xf numFmtId="0" fontId="26" fillId="0" borderId="17" xfId="1" applyFont="1" applyBorder="1" applyAlignment="1">
      <alignment vertical="center" wrapText="1"/>
    </xf>
    <xf numFmtId="0" fontId="18" fillId="0" borderId="20" xfId="1" applyFont="1" applyBorder="1">
      <alignment vertical="center"/>
    </xf>
    <xf numFmtId="0" fontId="18" fillId="0" borderId="12" xfId="1" applyFont="1" applyBorder="1">
      <alignment vertical="center"/>
    </xf>
    <xf numFmtId="0" fontId="28" fillId="0" borderId="0" xfId="1" applyFont="1">
      <alignment vertical="center"/>
    </xf>
    <xf numFmtId="0" fontId="29" fillId="0" borderId="0" xfId="1" applyFont="1">
      <alignment vertical="center"/>
    </xf>
    <xf numFmtId="0" fontId="30" fillId="0" borderId="0" xfId="1" applyFont="1" applyAlignment="1">
      <alignment horizontal="right" vertical="center"/>
    </xf>
    <xf numFmtId="0" fontId="29" fillId="0" borderId="0" xfId="1" applyFont="1" applyAlignment="1">
      <alignment horizontal="center" vertical="center"/>
    </xf>
    <xf numFmtId="0" fontId="51" fillId="7" borderId="68" xfId="1" applyFont="1" applyFill="1" applyBorder="1">
      <alignment vertical="center"/>
    </xf>
    <xf numFmtId="0" fontId="51" fillId="7" borderId="51" xfId="1" applyFont="1" applyFill="1" applyBorder="1">
      <alignment vertical="center"/>
    </xf>
    <xf numFmtId="0" fontId="51" fillId="7" borderId="52" xfId="1" applyFont="1" applyFill="1" applyBorder="1">
      <alignment vertical="center"/>
    </xf>
    <xf numFmtId="0" fontId="51" fillId="0" borderId="16" xfId="1" applyFont="1" applyBorder="1">
      <alignment vertical="center"/>
    </xf>
    <xf numFmtId="0" fontId="51" fillId="0" borderId="0" xfId="1" applyFont="1">
      <alignment vertical="center"/>
    </xf>
    <xf numFmtId="0" fontId="51" fillId="8" borderId="68" xfId="1" applyFont="1" applyFill="1" applyBorder="1">
      <alignment vertical="center"/>
    </xf>
    <xf numFmtId="0" fontId="51" fillId="8" borderId="51" xfId="1" applyFont="1" applyFill="1" applyBorder="1">
      <alignment vertical="center"/>
    </xf>
    <xf numFmtId="0" fontId="51" fillId="8" borderId="52" xfId="1" applyFont="1" applyFill="1" applyBorder="1">
      <alignment vertical="center"/>
    </xf>
    <xf numFmtId="0" fontId="51" fillId="7" borderId="16" xfId="1" applyFont="1" applyFill="1" applyBorder="1">
      <alignment vertical="center"/>
    </xf>
    <xf numFmtId="0" fontId="51" fillId="7" borderId="17" xfId="1" applyFont="1" applyFill="1" applyBorder="1">
      <alignment vertical="center"/>
    </xf>
    <xf numFmtId="0" fontId="51" fillId="7" borderId="54" xfId="1" applyFont="1" applyFill="1" applyBorder="1">
      <alignment vertical="center"/>
    </xf>
    <xf numFmtId="0" fontId="51" fillId="8" borderId="16" xfId="1" applyFont="1" applyFill="1" applyBorder="1">
      <alignment vertical="center"/>
    </xf>
    <xf numFmtId="0" fontId="51" fillId="8" borderId="17" xfId="1" applyFont="1" applyFill="1" applyBorder="1">
      <alignment vertical="center"/>
    </xf>
    <xf numFmtId="0" fontId="51" fillId="8" borderId="54" xfId="1" applyFont="1" applyFill="1" applyBorder="1">
      <alignment vertical="center"/>
    </xf>
    <xf numFmtId="0" fontId="51" fillId="7" borderId="69" xfId="1" applyFont="1" applyFill="1" applyBorder="1">
      <alignment vertical="center"/>
    </xf>
    <xf numFmtId="0" fontId="51" fillId="7" borderId="56" xfId="1" applyFont="1" applyFill="1" applyBorder="1">
      <alignment vertical="center"/>
    </xf>
    <xf numFmtId="0" fontId="51" fillId="7" borderId="57" xfId="1" applyFont="1" applyFill="1" applyBorder="1">
      <alignment vertical="center"/>
    </xf>
    <xf numFmtId="0" fontId="51" fillId="8" borderId="69" xfId="1" applyFont="1" applyFill="1" applyBorder="1">
      <alignment vertical="center"/>
    </xf>
    <xf numFmtId="0" fontId="51" fillId="8" borderId="56" xfId="1" applyFont="1" applyFill="1" applyBorder="1">
      <alignment vertical="center"/>
    </xf>
    <xf numFmtId="0" fontId="51" fillId="8" borderId="57" xfId="1" applyFont="1" applyFill="1" applyBorder="1">
      <alignment vertical="center"/>
    </xf>
    <xf numFmtId="0" fontId="23" fillId="0" borderId="16" xfId="1" applyFont="1" applyBorder="1">
      <alignment vertical="center"/>
    </xf>
    <xf numFmtId="0" fontId="23" fillId="0" borderId="17" xfId="1" applyFont="1" applyBorder="1">
      <alignment vertical="center"/>
    </xf>
    <xf numFmtId="0" fontId="23" fillId="0" borderId="19" xfId="1" applyFont="1" applyBorder="1">
      <alignment vertical="center"/>
    </xf>
    <xf numFmtId="0" fontId="51" fillId="0" borderId="34" xfId="1" applyFont="1" applyBorder="1" applyAlignment="1">
      <alignment horizontal="centerContinuous" vertical="center"/>
    </xf>
    <xf numFmtId="0" fontId="52" fillId="0" borderId="0" xfId="1" applyFont="1">
      <alignment vertical="center"/>
    </xf>
    <xf numFmtId="0" fontId="18" fillId="0" borderId="16" xfId="1" applyFont="1" applyBorder="1">
      <alignment vertical="center"/>
    </xf>
    <xf numFmtId="0" fontId="18" fillId="0" borderId="37" xfId="1" applyFont="1" applyBorder="1">
      <alignment vertical="center"/>
    </xf>
    <xf numFmtId="0" fontId="50" fillId="0" borderId="0" xfId="1" applyFont="1" applyAlignment="1">
      <alignment horizontal="center" vertical="center"/>
    </xf>
    <xf numFmtId="0" fontId="18" fillId="0" borderId="5" xfId="1" applyFont="1" applyBorder="1">
      <alignment vertical="center"/>
    </xf>
    <xf numFmtId="0" fontId="18" fillId="0" borderId="87" xfId="1" applyFont="1" applyBorder="1">
      <alignment vertical="center"/>
    </xf>
    <xf numFmtId="0" fontId="23" fillId="0" borderId="0" xfId="1" applyFont="1">
      <alignment vertical="center"/>
    </xf>
    <xf numFmtId="0" fontId="56" fillId="0" borderId="0" xfId="1" applyFont="1" applyAlignment="1">
      <alignment horizontal="centerContinuous" vertical="center"/>
    </xf>
    <xf numFmtId="0" fontId="50" fillId="0" borderId="0" xfId="1" applyFont="1">
      <alignment vertical="center"/>
    </xf>
    <xf numFmtId="0" fontId="18" fillId="0" borderId="0" xfId="1" applyFont="1" applyAlignment="1">
      <alignment horizontal="right" vertical="center"/>
    </xf>
    <xf numFmtId="0" fontId="64" fillId="0" borderId="0" xfId="1" applyFont="1" applyAlignment="1">
      <alignment horizontal="right" vertical="center"/>
    </xf>
    <xf numFmtId="0" fontId="18" fillId="0" borderId="0" xfId="1" applyFont="1" applyAlignment="1">
      <alignment horizontal="left" vertical="center" indent="1"/>
    </xf>
    <xf numFmtId="0" fontId="18" fillId="0" borderId="0" xfId="1" applyFont="1" applyAlignment="1">
      <alignment horizontal="centerContinuous" vertical="center"/>
    </xf>
    <xf numFmtId="0" fontId="18" fillId="0" borderId="7" xfId="1" applyFont="1" applyBorder="1">
      <alignment vertical="center"/>
    </xf>
    <xf numFmtId="0" fontId="59" fillId="2" borderId="0" xfId="0" quotePrefix="1" applyFont="1" applyFill="1" applyAlignment="1">
      <alignment horizontal="right" vertical="center"/>
    </xf>
    <xf numFmtId="0" fontId="33" fillId="2" borderId="0" xfId="0" applyFont="1" applyFill="1">
      <alignment vertical="center"/>
    </xf>
    <xf numFmtId="0" fontId="10" fillId="2" borderId="0" xfId="0" applyFont="1" applyFill="1" applyAlignment="1">
      <alignment vertical="center" wrapText="1"/>
    </xf>
    <xf numFmtId="0" fontId="10" fillId="2" borderId="0" xfId="0" applyFont="1" applyFill="1" applyAlignment="1">
      <alignment horizontal="left" vertical="center" wrapText="1"/>
    </xf>
    <xf numFmtId="0" fontId="59" fillId="2" borderId="0" xfId="0" applyFont="1" applyFill="1" applyAlignment="1">
      <alignment horizontal="right" vertical="center"/>
    </xf>
    <xf numFmtId="0" fontId="8" fillId="4" borderId="16" xfId="0" applyFont="1" applyFill="1" applyBorder="1">
      <alignment vertical="center"/>
    </xf>
    <xf numFmtId="0" fontId="8" fillId="4" borderId="19" xfId="0" applyFont="1" applyFill="1" applyBorder="1" applyAlignment="1">
      <alignment vertical="center" wrapText="1"/>
    </xf>
    <xf numFmtId="0" fontId="8" fillId="0" borderId="0" xfId="0" applyFont="1">
      <alignment vertical="center"/>
    </xf>
    <xf numFmtId="0" fontId="8" fillId="4" borderId="34" xfId="0" applyFont="1" applyFill="1" applyBorder="1">
      <alignment vertical="center"/>
    </xf>
    <xf numFmtId="0" fontId="8" fillId="4" borderId="26" xfId="0" applyFont="1" applyFill="1" applyBorder="1" applyAlignment="1">
      <alignment vertical="center" wrapText="1"/>
    </xf>
    <xf numFmtId="0" fontId="8" fillId="4" borderId="30" xfId="0" applyFont="1" applyFill="1" applyBorder="1" applyAlignment="1">
      <alignment vertical="center" wrapText="1"/>
    </xf>
    <xf numFmtId="0" fontId="54" fillId="0" borderId="0" xfId="0" applyFont="1">
      <alignment vertical="center"/>
    </xf>
    <xf numFmtId="0" fontId="8" fillId="4" borderId="34" xfId="0" applyFont="1" applyFill="1" applyBorder="1" applyAlignment="1">
      <alignment vertical="center" wrapText="1"/>
    </xf>
    <xf numFmtId="0" fontId="53" fillId="0" borderId="0" xfId="0" applyFont="1">
      <alignment vertical="center"/>
    </xf>
    <xf numFmtId="0" fontId="8" fillId="4" borderId="38" xfId="0" applyFont="1" applyFill="1" applyBorder="1" applyAlignment="1">
      <alignment vertical="center" wrapText="1"/>
    </xf>
    <xf numFmtId="0" fontId="11" fillId="0" borderId="5" xfId="0" applyFont="1" applyBorder="1" applyAlignment="1">
      <alignment horizontal="center" vertical="center"/>
    </xf>
    <xf numFmtId="0" fontId="11" fillId="0" borderId="15" xfId="0" applyFont="1" applyBorder="1" applyAlignment="1">
      <alignment horizontal="center" vertical="center"/>
    </xf>
    <xf numFmtId="0" fontId="11" fillId="0" borderId="6"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12" xfId="0" applyFont="1" applyBorder="1" applyAlignment="1">
      <alignment horizontal="center" vertical="center"/>
    </xf>
    <xf numFmtId="0" fontId="11" fillId="0" borderId="7"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lignment vertical="center"/>
    </xf>
    <xf numFmtId="0" fontId="11" fillId="0" borderId="14" xfId="0" applyFont="1" applyBorder="1" applyAlignment="1">
      <alignment horizontal="center" vertical="center"/>
    </xf>
    <xf numFmtId="0" fontId="11" fillId="0" borderId="36" xfId="0" applyFont="1" applyBorder="1">
      <alignment vertical="center"/>
    </xf>
    <xf numFmtId="0" fontId="11" fillId="0" borderId="36" xfId="0" applyFont="1" applyBorder="1" applyAlignment="1">
      <alignment horizontal="center" vertical="center"/>
    </xf>
    <xf numFmtId="0" fontId="65" fillId="4" borderId="34" xfId="0" applyFont="1" applyFill="1" applyBorder="1" applyAlignment="1">
      <alignment vertical="center" wrapText="1"/>
    </xf>
    <xf numFmtId="0" fontId="65" fillId="4" borderId="26" xfId="0" applyFont="1" applyFill="1" applyBorder="1" applyAlignment="1">
      <alignment vertical="center" wrapText="1"/>
    </xf>
    <xf numFmtId="0" fontId="65" fillId="4" borderId="38" xfId="0" applyFont="1" applyFill="1" applyBorder="1" applyAlignment="1">
      <alignment vertical="center" wrapText="1"/>
    </xf>
    <xf numFmtId="0" fontId="65" fillId="4" borderId="30" xfId="0" applyFont="1" applyFill="1" applyBorder="1" applyAlignment="1">
      <alignment vertical="center" wrapText="1"/>
    </xf>
    <xf numFmtId="0" fontId="11" fillId="0" borderId="35" xfId="0" applyFont="1" applyBorder="1" applyAlignment="1">
      <alignment horizontal="center" vertical="center"/>
    </xf>
    <xf numFmtId="0" fontId="11" fillId="0" borderId="35" xfId="0" applyFont="1" applyBorder="1">
      <alignment vertical="center"/>
    </xf>
    <xf numFmtId="0" fontId="11" fillId="0" borderId="6" xfId="0" applyFont="1" applyBorder="1">
      <alignment vertical="center"/>
    </xf>
    <xf numFmtId="0" fontId="11" fillId="0" borderId="21" xfId="0" applyFont="1" applyBorder="1">
      <alignment vertical="center"/>
    </xf>
    <xf numFmtId="0" fontId="11" fillId="0" borderId="13" xfId="0" applyFont="1" applyBorder="1">
      <alignment vertical="center"/>
    </xf>
    <xf numFmtId="0" fontId="67" fillId="0" borderId="0" xfId="0" applyFont="1">
      <alignment vertical="center"/>
    </xf>
    <xf numFmtId="0" fontId="67" fillId="0" borderId="0" xfId="0" applyFont="1" applyAlignment="1">
      <alignment vertical="center" wrapText="1"/>
    </xf>
    <xf numFmtId="0" fontId="67" fillId="0" borderId="0" xfId="0" applyFont="1" applyAlignment="1">
      <alignment horizontal="left" vertical="center" wrapText="1"/>
    </xf>
    <xf numFmtId="0" fontId="61" fillId="0" borderId="0" xfId="0" applyFont="1" applyAlignment="1">
      <alignment horizontal="right" vertical="center"/>
    </xf>
    <xf numFmtId="0" fontId="8" fillId="0" borderId="0" xfId="0" applyFont="1" applyAlignment="1">
      <alignment vertical="center" wrapText="1"/>
    </xf>
    <xf numFmtId="0" fontId="8" fillId="0" borderId="0" xfId="0" applyFont="1" applyAlignment="1">
      <alignment horizontal="left" vertical="center" wrapText="1"/>
    </xf>
    <xf numFmtId="0" fontId="10" fillId="2" borderId="0" xfId="0" applyFont="1" applyFill="1" applyAlignment="1" applyProtection="1">
      <alignment horizontal="left" vertical="center" wrapText="1"/>
      <protection locked="0"/>
    </xf>
    <xf numFmtId="0" fontId="53"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locked="0"/>
    </xf>
    <xf numFmtId="14" fontId="8" fillId="0" borderId="26" xfId="0" applyNumberFormat="1"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30" xfId="0" applyFont="1" applyBorder="1" applyAlignment="1" applyProtection="1">
      <alignment horizontal="left" vertical="center" wrapText="1"/>
      <protection locked="0"/>
    </xf>
    <xf numFmtId="49" fontId="8" fillId="0" borderId="34" xfId="0" applyNumberFormat="1" applyFont="1" applyBorder="1" applyAlignment="1" applyProtection="1">
      <alignment horizontal="left" vertical="center" wrapText="1"/>
      <protection locked="0"/>
    </xf>
    <xf numFmtId="14" fontId="8" fillId="0" borderId="34" xfId="0" applyNumberFormat="1" applyFont="1" applyBorder="1" applyAlignment="1" applyProtection="1">
      <alignment horizontal="left" vertical="center" wrapText="1"/>
      <protection locked="0"/>
    </xf>
    <xf numFmtId="178" fontId="8" fillId="0" borderId="34" xfId="0" applyNumberFormat="1" applyFont="1" applyBorder="1" applyAlignment="1" applyProtection="1">
      <alignment horizontal="left" vertical="center" wrapText="1"/>
      <protection locked="0"/>
    </xf>
    <xf numFmtId="0" fontId="10" fillId="2" borderId="0" xfId="0" applyFont="1" applyFill="1" applyAlignment="1" applyProtection="1">
      <alignment horizontal="left" vertical="center" wrapText="1" shrinkToFit="1"/>
      <protection locked="0"/>
    </xf>
    <xf numFmtId="0" fontId="8" fillId="0" borderId="34" xfId="0" applyFont="1" applyBorder="1" applyAlignment="1" applyProtection="1">
      <alignment horizontal="left" vertical="center" wrapText="1" shrinkToFit="1"/>
      <protection locked="0"/>
    </xf>
    <xf numFmtId="0" fontId="8" fillId="0" borderId="26" xfId="0" applyFont="1" applyBorder="1" applyAlignment="1" applyProtection="1">
      <alignment horizontal="left" vertical="center" wrapText="1" shrinkToFit="1"/>
      <protection locked="0"/>
    </xf>
    <xf numFmtId="0" fontId="8" fillId="0" borderId="38" xfId="0" applyFont="1" applyBorder="1" applyAlignment="1" applyProtection="1">
      <alignment horizontal="left" vertical="center" wrapText="1" shrinkToFit="1"/>
      <protection locked="0"/>
    </xf>
    <xf numFmtId="0" fontId="8" fillId="0" borderId="30" xfId="0" applyFont="1" applyBorder="1" applyAlignment="1" applyProtection="1">
      <alignment horizontal="left" vertical="center" wrapText="1" shrinkToFit="1"/>
      <protection locked="0"/>
    </xf>
    <xf numFmtId="179" fontId="8" fillId="0" borderId="26" xfId="0" applyNumberFormat="1" applyFont="1" applyBorder="1" applyAlignment="1" applyProtection="1">
      <alignment horizontal="left" vertical="center" wrapText="1" shrinkToFit="1"/>
      <protection locked="0"/>
    </xf>
    <xf numFmtId="179" fontId="8" fillId="0" borderId="38" xfId="0" applyNumberFormat="1" applyFont="1" applyBorder="1" applyAlignment="1" applyProtection="1">
      <alignment horizontal="left" vertical="center" wrapText="1" shrinkToFit="1"/>
      <protection locked="0"/>
    </xf>
    <xf numFmtId="179" fontId="8" fillId="0" borderId="30" xfId="0" applyNumberFormat="1" applyFont="1" applyBorder="1" applyAlignment="1" applyProtection="1">
      <alignment horizontal="left" vertical="center" wrapText="1" shrinkToFit="1"/>
      <protection locked="0"/>
    </xf>
    <xf numFmtId="179" fontId="8" fillId="0" borderId="34" xfId="0" applyNumberFormat="1" applyFont="1" applyBorder="1" applyAlignment="1" applyProtection="1">
      <alignment horizontal="left" vertical="center" wrapText="1" shrinkToFit="1"/>
      <protection locked="0"/>
    </xf>
    <xf numFmtId="0" fontId="7" fillId="10" borderId="14" xfId="0" applyFont="1" applyFill="1" applyBorder="1" applyAlignment="1">
      <alignment horizontal="left" vertical="center"/>
    </xf>
    <xf numFmtId="0" fontId="7" fillId="10" borderId="36" xfId="0" applyFont="1" applyFill="1" applyBorder="1">
      <alignment vertical="center"/>
    </xf>
    <xf numFmtId="0" fontId="7" fillId="10" borderId="35" xfId="0" applyFont="1" applyFill="1" applyBorder="1">
      <alignment vertical="center"/>
    </xf>
    <xf numFmtId="0" fontId="7" fillId="10" borderId="36" xfId="0" applyFont="1" applyFill="1" applyBorder="1" applyAlignment="1">
      <alignment horizontal="left" vertical="center"/>
    </xf>
    <xf numFmtId="0" fontId="7" fillId="10" borderId="35" xfId="0" applyFont="1" applyFill="1" applyBorder="1" applyAlignment="1">
      <alignment horizontal="left" vertical="center"/>
    </xf>
    <xf numFmtId="0" fontId="11" fillId="10" borderId="14" xfId="0" applyFont="1" applyFill="1" applyBorder="1" applyAlignment="1">
      <alignment horizontal="left" vertical="center"/>
    </xf>
    <xf numFmtId="0" fontId="11" fillId="10" borderId="36" xfId="0" applyFont="1" applyFill="1" applyBorder="1" applyAlignment="1">
      <alignment horizontal="left" vertical="center"/>
    </xf>
    <xf numFmtId="0" fontId="11" fillId="10" borderId="35" xfId="0" applyFont="1" applyFill="1" applyBorder="1" applyAlignment="1">
      <alignment horizontal="left" vertical="center"/>
    </xf>
    <xf numFmtId="0" fontId="11" fillId="0" borderId="0" xfId="0" applyFont="1">
      <alignment vertical="center"/>
    </xf>
    <xf numFmtId="0" fontId="65" fillId="0" borderId="0" xfId="0" applyFont="1" applyAlignment="1">
      <alignment vertical="center" wrapText="1"/>
    </xf>
    <xf numFmtId="0" fontId="65" fillId="0" borderId="34" xfId="0" applyFont="1" applyBorder="1" applyAlignment="1">
      <alignment vertical="center" wrapText="1"/>
    </xf>
    <xf numFmtId="0" fontId="68" fillId="0" borderId="34" xfId="0" applyFont="1" applyBorder="1" applyAlignment="1">
      <alignment vertical="center" wrapText="1"/>
    </xf>
    <xf numFmtId="49" fontId="68" fillId="0" borderId="34" xfId="0" applyNumberFormat="1" applyFont="1" applyBorder="1" applyAlignment="1">
      <alignment vertical="center" wrapText="1"/>
    </xf>
    <xf numFmtId="0" fontId="65" fillId="0" borderId="14" xfId="0" applyFont="1" applyBorder="1" applyAlignment="1">
      <alignment vertical="center" wrapText="1"/>
    </xf>
    <xf numFmtId="0" fontId="65" fillId="0" borderId="35" xfId="0" applyFont="1" applyBorder="1" applyAlignment="1">
      <alignment vertical="center" wrapText="1"/>
    </xf>
    <xf numFmtId="0" fontId="68" fillId="0" borderId="37" xfId="0" applyFont="1" applyBorder="1" applyAlignment="1">
      <alignment vertical="center" wrapText="1"/>
    </xf>
    <xf numFmtId="14" fontId="53" fillId="0" borderId="30" xfId="0" applyNumberFormat="1" applyFont="1" applyBorder="1" applyAlignment="1">
      <alignment horizontal="left" vertical="center" wrapText="1"/>
    </xf>
    <xf numFmtId="176" fontId="53" fillId="0" borderId="34" xfId="0" applyNumberFormat="1" applyFont="1" applyBorder="1" applyAlignment="1">
      <alignment horizontal="left" vertical="center" wrapText="1"/>
    </xf>
    <xf numFmtId="14" fontId="53" fillId="0" borderId="34" xfId="0" applyNumberFormat="1" applyFont="1" applyBorder="1" applyAlignment="1">
      <alignment horizontal="left" vertical="center" wrapText="1"/>
    </xf>
    <xf numFmtId="0" fontId="59" fillId="0" borderId="0" xfId="0" applyFont="1" applyAlignment="1">
      <alignment horizontal="right" vertical="center"/>
    </xf>
    <xf numFmtId="0" fontId="60" fillId="0" borderId="0" xfId="0" applyFont="1" applyAlignment="1">
      <alignment horizontal="right" vertical="center"/>
    </xf>
    <xf numFmtId="14" fontId="68" fillId="0" borderId="34" xfId="0" applyNumberFormat="1" applyFont="1" applyBorder="1" applyAlignment="1">
      <alignment vertical="center" wrapText="1"/>
    </xf>
    <xf numFmtId="0" fontId="33" fillId="2" borderId="5" xfId="1" applyFont="1" applyFill="1" applyBorder="1" applyAlignment="1">
      <alignment horizontal="center" vertical="center"/>
    </xf>
    <xf numFmtId="0" fontId="33" fillId="2" borderId="15" xfId="1" applyFont="1" applyFill="1" applyBorder="1" applyAlignment="1">
      <alignment horizontal="center" vertical="center"/>
    </xf>
    <xf numFmtId="0" fontId="33" fillId="2" borderId="6" xfId="1" applyFont="1" applyFill="1" applyBorder="1" applyAlignment="1">
      <alignment horizontal="center" vertical="center"/>
    </xf>
    <xf numFmtId="0" fontId="8" fillId="4" borderId="14" xfId="0" applyFont="1" applyFill="1" applyBorder="1" applyAlignment="1">
      <alignment vertical="center" wrapText="1"/>
    </xf>
    <xf numFmtId="0" fontId="8" fillId="4" borderId="35" xfId="0" applyFont="1" applyFill="1" applyBorder="1" applyAlignment="1">
      <alignment vertical="center" wrapText="1"/>
    </xf>
    <xf numFmtId="0" fontId="8" fillId="4" borderId="36" xfId="0" applyFont="1" applyFill="1" applyBorder="1" applyAlignment="1">
      <alignment vertical="center" wrapText="1"/>
    </xf>
    <xf numFmtId="0" fontId="18" fillId="0" borderId="16" xfId="1" applyFont="1" applyBorder="1" applyAlignment="1">
      <alignment horizontal="center" vertical="center"/>
    </xf>
    <xf numFmtId="0" fontId="18" fillId="0" borderId="17" xfId="1" applyFont="1" applyBorder="1" applyAlignment="1">
      <alignment horizontal="center" vertical="center"/>
    </xf>
    <xf numFmtId="0" fontId="18" fillId="0" borderId="16" xfId="1" applyFont="1" applyBorder="1" applyAlignment="1">
      <alignment vertical="center" wrapText="1"/>
    </xf>
    <xf numFmtId="0" fontId="18" fillId="0" borderId="17" xfId="1" applyFont="1" applyBorder="1" applyAlignment="1">
      <alignment vertical="center" wrapText="1"/>
    </xf>
    <xf numFmtId="0" fontId="18" fillId="0" borderId="19" xfId="1" applyFont="1" applyBorder="1" applyAlignment="1">
      <alignment vertical="center" wrapText="1"/>
    </xf>
    <xf numFmtId="0" fontId="51" fillId="0" borderId="26" xfId="1" applyFont="1" applyBorder="1" applyAlignment="1">
      <alignment horizontal="center" vertical="center" wrapText="1"/>
    </xf>
    <xf numFmtId="0" fontId="51" fillId="0" borderId="41" xfId="1" applyFont="1" applyBorder="1" applyAlignment="1">
      <alignment horizontal="center" vertical="center" wrapText="1"/>
    </xf>
    <xf numFmtId="0" fontId="51" fillId="0" borderId="38" xfId="1" applyFont="1" applyBorder="1" applyAlignment="1">
      <alignment horizontal="center" vertical="center" wrapText="1"/>
    </xf>
    <xf numFmtId="0" fontId="51" fillId="0" borderId="33" xfId="1" applyFont="1" applyBorder="1" applyAlignment="1">
      <alignment horizontal="center" vertical="center" wrapText="1"/>
    </xf>
    <xf numFmtId="0" fontId="51" fillId="0" borderId="30" xfId="1" applyFont="1" applyBorder="1" applyAlignment="1">
      <alignment horizontal="center" vertical="center" wrapText="1"/>
    </xf>
    <xf numFmtId="0" fontId="51" fillId="0" borderId="19" xfId="1" applyFont="1" applyBorder="1" applyAlignment="1">
      <alignment horizontal="center" vertical="center" wrapText="1"/>
    </xf>
    <xf numFmtId="0" fontId="51" fillId="0" borderId="34" xfId="1" applyFont="1" applyBorder="1" applyAlignment="1">
      <alignment horizontal="center" vertical="center" wrapText="1"/>
    </xf>
    <xf numFmtId="0" fontId="51" fillId="0" borderId="29" xfId="1" applyFont="1" applyBorder="1" applyAlignment="1">
      <alignment horizontal="center" vertical="center" wrapText="1"/>
    </xf>
    <xf numFmtId="0" fontId="51" fillId="7" borderId="83" xfId="1" applyFont="1" applyFill="1" applyBorder="1" applyAlignment="1">
      <alignment horizontal="center" vertical="center"/>
    </xf>
    <xf numFmtId="0" fontId="51" fillId="7" borderId="33" xfId="1" applyFont="1" applyFill="1" applyBorder="1" applyAlignment="1">
      <alignment horizontal="center" vertical="center"/>
    </xf>
    <xf numFmtId="0" fontId="51" fillId="7" borderId="31" xfId="1" applyFont="1" applyFill="1" applyBorder="1" applyAlignment="1">
      <alignment horizontal="center" vertical="center"/>
    </xf>
    <xf numFmtId="0" fontId="51" fillId="7" borderId="84" xfId="1" applyFont="1" applyFill="1" applyBorder="1" applyAlignment="1">
      <alignment horizontal="center" vertical="center"/>
    </xf>
    <xf numFmtId="0" fontId="51" fillId="0" borderId="83" xfId="1" applyFont="1" applyBorder="1" applyAlignment="1">
      <alignment horizontal="center" vertical="center"/>
    </xf>
    <xf numFmtId="0" fontId="51" fillId="0" borderId="84" xfId="1" applyFont="1" applyBorder="1" applyAlignment="1">
      <alignment horizontal="center" vertical="center"/>
    </xf>
    <xf numFmtId="0" fontId="51" fillId="8" borderId="83" xfId="1" applyFont="1" applyFill="1" applyBorder="1" applyAlignment="1">
      <alignment horizontal="center" vertical="center"/>
    </xf>
    <xf numFmtId="0" fontId="51" fillId="8" borderId="84" xfId="1" applyFont="1" applyFill="1" applyBorder="1" applyAlignment="1">
      <alignment horizontal="center" vertical="center"/>
    </xf>
    <xf numFmtId="0" fontId="51" fillId="7" borderId="55" xfId="1" applyFont="1" applyFill="1" applyBorder="1" applyAlignment="1">
      <alignment horizontal="center" vertical="center"/>
    </xf>
    <xf numFmtId="0" fontId="51" fillId="7" borderId="58" xfId="1" applyFont="1" applyFill="1" applyBorder="1" applyAlignment="1">
      <alignment horizontal="center" vertical="center"/>
    </xf>
    <xf numFmtId="0" fontId="51" fillId="7" borderId="69" xfId="1" applyFont="1" applyFill="1" applyBorder="1" applyAlignment="1">
      <alignment horizontal="center" vertical="center"/>
    </xf>
    <xf numFmtId="0" fontId="51" fillId="7" borderId="57" xfId="1" applyFont="1" applyFill="1" applyBorder="1" applyAlignment="1">
      <alignment horizontal="center" vertical="center"/>
    </xf>
    <xf numFmtId="0" fontId="51" fillId="0" borderId="53" xfId="1" applyFont="1" applyBorder="1" applyAlignment="1">
      <alignment horizontal="center" vertical="center"/>
    </xf>
    <xf numFmtId="0" fontId="51" fillId="0" borderId="54" xfId="1" applyFont="1" applyBorder="1" applyAlignment="1">
      <alignment horizontal="center" vertical="center"/>
    </xf>
    <xf numFmtId="0" fontId="51" fillId="8" borderId="55" xfId="1" applyFont="1" applyFill="1" applyBorder="1" applyAlignment="1">
      <alignment horizontal="center" vertical="center"/>
    </xf>
    <xf numFmtId="0" fontId="51" fillId="8" borderId="57" xfId="1" applyFont="1" applyFill="1" applyBorder="1" applyAlignment="1">
      <alignment horizontal="center" vertical="center"/>
    </xf>
    <xf numFmtId="0" fontId="51" fillId="7" borderId="73" xfId="1" applyFont="1" applyFill="1" applyBorder="1" applyAlignment="1">
      <alignment horizontal="center" vertical="center"/>
    </xf>
    <xf numFmtId="0" fontId="51" fillId="7" borderId="29" xfId="1" applyFont="1" applyFill="1" applyBorder="1" applyAlignment="1">
      <alignment horizontal="center" vertical="center"/>
    </xf>
    <xf numFmtId="0" fontId="51" fillId="7" borderId="27" xfId="1" applyFont="1" applyFill="1" applyBorder="1" applyAlignment="1">
      <alignment horizontal="center" vertical="center"/>
    </xf>
    <xf numFmtId="0" fontId="51" fillId="7" borderId="74" xfId="1" applyFont="1" applyFill="1" applyBorder="1" applyAlignment="1">
      <alignment horizontal="center" vertical="center"/>
    </xf>
    <xf numFmtId="0" fontId="51" fillId="0" borderId="73" xfId="1" applyFont="1" applyBorder="1" applyAlignment="1">
      <alignment horizontal="center" vertical="center"/>
    </xf>
    <xf numFmtId="0" fontId="51" fillId="0" borderId="74" xfId="1" applyFont="1" applyBorder="1" applyAlignment="1">
      <alignment horizontal="center" vertical="center"/>
    </xf>
    <xf numFmtId="0" fontId="51" fillId="8" borderId="73" xfId="1" applyFont="1" applyFill="1" applyBorder="1" applyAlignment="1">
      <alignment horizontal="center" vertical="center"/>
    </xf>
    <xf numFmtId="0" fontId="51" fillId="8" borderId="74" xfId="1" applyFont="1" applyFill="1" applyBorder="1" applyAlignment="1">
      <alignment horizontal="center" vertical="center"/>
    </xf>
    <xf numFmtId="0" fontId="51" fillId="7" borderId="78" xfId="1" applyFont="1" applyFill="1" applyBorder="1" applyAlignment="1">
      <alignment horizontal="center" vertical="center"/>
    </xf>
    <xf numFmtId="0" fontId="51" fillId="7" borderId="41" xfId="1" applyFont="1" applyFill="1" applyBorder="1" applyAlignment="1">
      <alignment horizontal="center" vertical="center"/>
    </xf>
    <xf numFmtId="0" fontId="51" fillId="7" borderId="39" xfId="1" applyFont="1" applyFill="1" applyBorder="1" applyAlignment="1">
      <alignment horizontal="center" vertical="center"/>
    </xf>
    <xf numFmtId="0" fontId="51" fillId="7" borderId="79" xfId="1" applyFont="1" applyFill="1" applyBorder="1" applyAlignment="1">
      <alignment horizontal="center" vertical="center"/>
    </xf>
    <xf numFmtId="0" fontId="51" fillId="0" borderId="78" xfId="1" applyFont="1" applyBorder="1" applyAlignment="1">
      <alignment horizontal="center" vertical="center"/>
    </xf>
    <xf numFmtId="0" fontId="51" fillId="0" borderId="79" xfId="1" applyFont="1" applyBorder="1" applyAlignment="1">
      <alignment horizontal="center" vertical="center"/>
    </xf>
    <xf numFmtId="0" fontId="51" fillId="8" borderId="78" xfId="1" applyFont="1" applyFill="1" applyBorder="1" applyAlignment="1">
      <alignment horizontal="center" vertical="center"/>
    </xf>
    <xf numFmtId="0" fontId="51" fillId="8" borderId="79" xfId="1" applyFont="1" applyFill="1" applyBorder="1" applyAlignment="1">
      <alignment horizontal="center" vertical="center"/>
    </xf>
    <xf numFmtId="0" fontId="51" fillId="7" borderId="53" xfId="1" applyFont="1" applyFill="1" applyBorder="1" applyAlignment="1">
      <alignment horizontal="center" vertical="center"/>
    </xf>
    <xf numFmtId="0" fontId="51" fillId="7" borderId="19" xfId="1" applyFont="1" applyFill="1" applyBorder="1" applyAlignment="1">
      <alignment horizontal="center" vertical="center"/>
    </xf>
    <xf numFmtId="0" fontId="51" fillId="7" borderId="16" xfId="1" applyFont="1" applyFill="1" applyBorder="1" applyAlignment="1">
      <alignment horizontal="center" vertical="center"/>
    </xf>
    <xf numFmtId="0" fontId="51" fillId="7" borderId="54" xfId="1" applyFont="1" applyFill="1" applyBorder="1" applyAlignment="1">
      <alignment horizontal="center" vertical="center"/>
    </xf>
    <xf numFmtId="0" fontId="51" fillId="8" borderId="53" xfId="1" applyFont="1" applyFill="1" applyBorder="1" applyAlignment="1">
      <alignment horizontal="center" vertical="center"/>
    </xf>
    <xf numFmtId="0" fontId="51" fillId="8" borderId="54" xfId="1" applyFont="1" applyFill="1" applyBorder="1" applyAlignment="1">
      <alignment horizontal="center" vertical="center"/>
    </xf>
    <xf numFmtId="0" fontId="51" fillId="0" borderId="39" xfId="1" applyFont="1" applyBorder="1">
      <alignment vertical="center"/>
    </xf>
    <xf numFmtId="0" fontId="51" fillId="0" borderId="40" xfId="1" applyFont="1" applyBorder="1">
      <alignment vertical="center"/>
    </xf>
    <xf numFmtId="0" fontId="51" fillId="0" borderId="41" xfId="1" applyFont="1" applyBorder="1">
      <alignment vertical="center"/>
    </xf>
    <xf numFmtId="0" fontId="51" fillId="0" borderId="31" xfId="1" applyFont="1" applyBorder="1">
      <alignment vertical="center"/>
    </xf>
    <xf numFmtId="0" fontId="51" fillId="0" borderId="32" xfId="1" applyFont="1" applyBorder="1">
      <alignment vertical="center"/>
    </xf>
    <xf numFmtId="0" fontId="51" fillId="0" borderId="33" xfId="1" applyFont="1" applyBorder="1">
      <alignment vertical="center"/>
    </xf>
    <xf numFmtId="0" fontId="51" fillId="0" borderId="16" xfId="1" applyFont="1" applyBorder="1" applyAlignment="1">
      <alignment horizontal="center" vertical="center"/>
    </xf>
    <xf numFmtId="0" fontId="51" fillId="0" borderId="17" xfId="1" applyFont="1" applyBorder="1" applyAlignment="1">
      <alignment horizontal="center" vertical="center"/>
    </xf>
    <xf numFmtId="0" fontId="51" fillId="0" borderId="19" xfId="1" applyFont="1" applyBorder="1" applyAlignment="1">
      <alignment horizontal="center" vertical="center"/>
    </xf>
    <xf numFmtId="0" fontId="51" fillId="0" borderId="16" xfId="1" applyFont="1" applyBorder="1">
      <alignment vertical="center"/>
    </xf>
    <xf numFmtId="0" fontId="51" fillId="0" borderId="17" xfId="1" applyFont="1" applyBorder="1">
      <alignment vertical="center"/>
    </xf>
    <xf numFmtId="0" fontId="51" fillId="0" borderId="19" xfId="1" applyFont="1" applyBorder="1">
      <alignment vertical="center"/>
    </xf>
    <xf numFmtId="0" fontId="51" fillId="0" borderId="27" xfId="1" applyFont="1" applyBorder="1">
      <alignment vertical="center"/>
    </xf>
    <xf numFmtId="0" fontId="51" fillId="0" borderId="28" xfId="1" applyFont="1" applyBorder="1">
      <alignment vertical="center"/>
    </xf>
    <xf numFmtId="0" fontId="51" fillId="0" borderId="29" xfId="1" applyFont="1" applyBorder="1">
      <alignment vertical="center"/>
    </xf>
    <xf numFmtId="0" fontId="23" fillId="0" borderId="19" xfId="1" applyFont="1" applyBorder="1" applyAlignment="1">
      <alignment horizontal="center" vertical="center" wrapText="1"/>
    </xf>
    <xf numFmtId="0" fontId="23" fillId="0" borderId="34" xfId="1" applyFont="1" applyBorder="1" applyAlignment="1">
      <alignment horizontal="center" vertical="center" wrapText="1"/>
    </xf>
    <xf numFmtId="0" fontId="51" fillId="0" borderId="44" xfId="1" applyFont="1" applyBorder="1" applyAlignment="1">
      <alignment horizontal="center" vertical="center" wrapText="1"/>
    </xf>
    <xf numFmtId="0" fontId="51" fillId="0" borderId="37" xfId="1" applyFont="1" applyBorder="1" applyAlignment="1">
      <alignment horizontal="center" vertical="center" wrapText="1"/>
    </xf>
    <xf numFmtId="0" fontId="51" fillId="0" borderId="46" xfId="1" applyFont="1" applyBorder="1" applyAlignment="1">
      <alignment horizontal="center" vertical="center" wrapText="1"/>
    </xf>
    <xf numFmtId="0" fontId="51" fillId="0" borderId="72" xfId="1" applyFont="1" applyBorder="1" applyAlignment="1">
      <alignment horizontal="center" vertical="center" wrapText="1"/>
    </xf>
    <xf numFmtId="0" fontId="51" fillId="0" borderId="48" xfId="1" applyFont="1" applyBorder="1" applyAlignment="1">
      <alignment horizontal="center" vertical="center" wrapText="1"/>
    </xf>
    <xf numFmtId="0" fontId="51" fillId="0" borderId="77" xfId="1" applyFont="1" applyBorder="1" applyAlignment="1">
      <alignment horizontal="center" vertical="center" wrapText="1"/>
    </xf>
    <xf numFmtId="0" fontId="51" fillId="0" borderId="50" xfId="1" applyFont="1" applyBorder="1" applyAlignment="1">
      <alignment horizontal="center" vertical="center" wrapText="1"/>
    </xf>
    <xf numFmtId="0" fontId="51" fillId="0" borderId="82" xfId="1" applyFont="1" applyBorder="1" applyAlignment="1">
      <alignment horizontal="center" vertical="center" wrapText="1"/>
    </xf>
    <xf numFmtId="0" fontId="23" fillId="0" borderId="16" xfId="1" applyFont="1" applyBorder="1" applyAlignment="1">
      <alignment horizontal="center" vertical="center"/>
    </xf>
    <xf numFmtId="0" fontId="51" fillId="0" borderId="42" xfId="1" applyFont="1" applyBorder="1" applyAlignment="1">
      <alignment horizontal="center" vertical="center" wrapText="1"/>
    </xf>
    <xf numFmtId="0" fontId="51" fillId="0" borderId="45" xfId="1" applyFont="1" applyBorder="1" applyAlignment="1">
      <alignment horizontal="center" vertical="center" wrapText="1"/>
    </xf>
    <xf numFmtId="0" fontId="51" fillId="0" borderId="47" xfId="1" applyFont="1" applyBorder="1" applyAlignment="1">
      <alignment horizontal="center" vertical="center" wrapText="1"/>
    </xf>
    <xf numFmtId="0" fontId="51" fillId="0" borderId="49" xfId="1" applyFont="1" applyBorder="1" applyAlignment="1">
      <alignment horizontal="center" vertical="center" wrapText="1"/>
    </xf>
    <xf numFmtId="0" fontId="51" fillId="0" borderId="27" xfId="1" applyFont="1" applyBorder="1" applyAlignment="1">
      <alignment horizontal="center" vertical="center" wrapText="1"/>
    </xf>
    <xf numFmtId="0" fontId="23" fillId="0" borderId="67" xfId="1" applyFont="1" applyBorder="1" applyAlignment="1">
      <alignment horizontal="center" vertical="center" wrapText="1"/>
    </xf>
    <xf numFmtId="0" fontId="23" fillId="0" borderId="88" xfId="1" applyFont="1" applyBorder="1" applyAlignment="1">
      <alignment horizontal="center" vertical="center" wrapText="1"/>
    </xf>
    <xf numFmtId="0" fontId="51" fillId="7" borderId="75" xfId="1" applyFont="1" applyFill="1" applyBorder="1" applyAlignment="1">
      <alignment horizontal="center" vertical="center" wrapText="1"/>
    </xf>
    <xf numFmtId="0" fontId="51" fillId="7" borderId="76" xfId="1" applyFont="1" applyFill="1" applyBorder="1" applyAlignment="1">
      <alignment horizontal="center" vertical="center" wrapText="1"/>
    </xf>
    <xf numFmtId="0" fontId="51" fillId="8" borderId="78" xfId="1" applyFont="1" applyFill="1" applyBorder="1" applyAlignment="1">
      <alignment horizontal="center" vertical="center" wrapText="1"/>
    </xf>
    <xf numFmtId="0" fontId="51" fillId="8" borderId="79" xfId="1" applyFont="1" applyFill="1" applyBorder="1" applyAlignment="1">
      <alignment horizontal="center" vertical="center" wrapText="1"/>
    </xf>
    <xf numFmtId="0" fontId="51" fillId="8" borderId="70" xfId="1" applyFont="1" applyFill="1" applyBorder="1" applyAlignment="1">
      <alignment horizontal="center" vertical="center" wrapText="1"/>
    </xf>
    <xf numFmtId="0" fontId="51" fillId="8" borderId="71" xfId="1" applyFont="1" applyFill="1" applyBorder="1" applyAlignment="1">
      <alignment horizontal="center" vertical="center" wrapText="1"/>
    </xf>
    <xf numFmtId="0" fontId="51" fillId="0" borderId="92" xfId="1" applyFont="1" applyBorder="1" applyAlignment="1">
      <alignment horizontal="center" vertical="center" wrapText="1"/>
    </xf>
    <xf numFmtId="0" fontId="51" fillId="0" borderId="96" xfId="1" applyFont="1" applyBorder="1" applyAlignment="1">
      <alignment horizontal="center" vertical="center" wrapText="1"/>
    </xf>
    <xf numFmtId="0" fontId="51" fillId="0" borderId="91" xfId="1" applyFont="1" applyBorder="1" applyAlignment="1">
      <alignment horizontal="center" vertical="center" wrapText="1"/>
    </xf>
    <xf numFmtId="0" fontId="51" fillId="0" borderId="0" xfId="1" applyFont="1" applyAlignment="1">
      <alignment horizontal="center" vertical="center" wrapText="1"/>
    </xf>
    <xf numFmtId="0" fontId="51" fillId="0" borderId="94" xfId="1" applyFont="1" applyBorder="1" applyAlignment="1">
      <alignment horizontal="center" vertical="center" wrapText="1"/>
    </xf>
    <xf numFmtId="0" fontId="51" fillId="0" borderId="97" xfId="1" applyFont="1" applyBorder="1" applyAlignment="1">
      <alignment horizontal="center" vertical="center" wrapText="1"/>
    </xf>
    <xf numFmtId="0" fontId="51" fillId="0" borderId="17" xfId="1" applyFont="1" applyBorder="1" applyAlignment="1">
      <alignment vertical="center" wrapText="1"/>
    </xf>
    <xf numFmtId="0" fontId="51" fillId="0" borderId="19" xfId="1" applyFont="1" applyBorder="1" applyAlignment="1">
      <alignment vertical="center" wrapText="1"/>
    </xf>
    <xf numFmtId="0" fontId="51" fillId="9" borderId="98" xfId="1" applyFont="1" applyFill="1" applyBorder="1" applyAlignment="1">
      <alignment horizontal="center" wrapText="1"/>
    </xf>
    <xf numFmtId="0" fontId="51" fillId="9" borderId="93" xfId="1" applyFont="1" applyFill="1" applyBorder="1" applyAlignment="1">
      <alignment horizontal="center" wrapText="1"/>
    </xf>
    <xf numFmtId="0" fontId="51" fillId="9" borderId="99" xfId="1" applyFont="1" applyFill="1" applyBorder="1" applyAlignment="1">
      <alignment horizontal="center" wrapText="1"/>
    </xf>
    <xf numFmtId="0" fontId="51" fillId="9" borderId="21" xfId="1" applyFont="1" applyFill="1" applyBorder="1" applyAlignment="1">
      <alignment horizontal="center" wrapText="1"/>
    </xf>
    <xf numFmtId="0" fontId="51" fillId="9" borderId="100" xfId="1" applyFont="1" applyFill="1" applyBorder="1" applyAlignment="1">
      <alignment horizontal="center" vertical="top" wrapText="1"/>
    </xf>
    <xf numFmtId="0" fontId="51" fillId="9" borderId="95" xfId="1" applyFont="1" applyFill="1" applyBorder="1" applyAlignment="1">
      <alignment horizontal="center" vertical="top" wrapText="1"/>
    </xf>
    <xf numFmtId="0" fontId="23" fillId="0" borderId="16" xfId="1" applyFont="1" applyBorder="1" applyAlignment="1">
      <alignment vertical="center" wrapText="1"/>
    </xf>
    <xf numFmtId="0" fontId="23" fillId="0" borderId="17" xfId="1" applyFont="1" applyBorder="1" applyAlignment="1">
      <alignment vertical="center" wrapText="1"/>
    </xf>
    <xf numFmtId="0" fontId="23" fillId="0" borderId="54" xfId="1" applyFont="1" applyBorder="1" applyAlignment="1">
      <alignment vertical="center" wrapText="1"/>
    </xf>
    <xf numFmtId="0" fontId="23" fillId="0" borderId="66" xfId="1" applyFont="1" applyBorder="1" applyAlignment="1">
      <alignment horizontal="center" vertical="center" wrapText="1"/>
    </xf>
    <xf numFmtId="0" fontId="23" fillId="0" borderId="67" xfId="1" applyFont="1" applyBorder="1" applyAlignment="1">
      <alignment horizontal="center" vertical="center"/>
    </xf>
    <xf numFmtId="0" fontId="51" fillId="7" borderId="70" xfId="1" applyFont="1" applyFill="1" applyBorder="1" applyAlignment="1">
      <alignment horizontal="center" vertical="center" wrapText="1"/>
    </xf>
    <xf numFmtId="0" fontId="51" fillId="7" borderId="71" xfId="1" applyFont="1" applyFill="1" applyBorder="1" applyAlignment="1">
      <alignment horizontal="center" vertical="center" wrapText="1"/>
    </xf>
    <xf numFmtId="0" fontId="51" fillId="7" borderId="80" xfId="1" applyFont="1" applyFill="1" applyBorder="1" applyAlignment="1">
      <alignment horizontal="center" vertical="center" wrapText="1"/>
    </xf>
    <xf numFmtId="0" fontId="51" fillId="7" borderId="81" xfId="1" applyFont="1" applyFill="1" applyBorder="1" applyAlignment="1">
      <alignment horizontal="center" vertical="center" wrapText="1"/>
    </xf>
    <xf numFmtId="0" fontId="51" fillId="0" borderId="15" xfId="1" applyFont="1" applyBorder="1">
      <alignment vertical="center"/>
    </xf>
    <xf numFmtId="0" fontId="51" fillId="0" borderId="6" xfId="1" applyFont="1" applyBorder="1">
      <alignment vertical="center"/>
    </xf>
    <xf numFmtId="0" fontId="51" fillId="0" borderId="7" xfId="1" applyFont="1" applyBorder="1">
      <alignment vertical="center"/>
    </xf>
    <xf numFmtId="0" fontId="51" fillId="0" borderId="13" xfId="1" applyFont="1" applyBorder="1">
      <alignment vertical="center"/>
    </xf>
    <xf numFmtId="0" fontId="51" fillId="0" borderId="60" xfId="1" applyFont="1" applyBorder="1">
      <alignment vertical="center"/>
    </xf>
    <xf numFmtId="0" fontId="51" fillId="0" borderId="61" xfId="1" applyFont="1" applyBorder="1">
      <alignment vertical="center"/>
    </xf>
    <xf numFmtId="0" fontId="51" fillId="0" borderId="59" xfId="1" applyFont="1" applyBorder="1" applyAlignment="1">
      <alignment horizontal="center" vertical="center"/>
    </xf>
    <xf numFmtId="0" fontId="51" fillId="0" borderId="43" xfId="1" applyFont="1" applyBorder="1" applyAlignment="1">
      <alignment horizontal="center" vertical="center"/>
    </xf>
    <xf numFmtId="0" fontId="51" fillId="0" borderId="44" xfId="1" applyFont="1" applyBorder="1" applyAlignment="1">
      <alignment horizontal="center" vertical="center"/>
    </xf>
    <xf numFmtId="0" fontId="51" fillId="0" borderId="15" xfId="1" applyFont="1" applyBorder="1" applyAlignment="1">
      <alignment vertical="center" wrapText="1"/>
    </xf>
    <xf numFmtId="0" fontId="51" fillId="0" borderId="6" xfId="1" applyFont="1" applyBorder="1" applyAlignment="1">
      <alignment vertical="center" wrapText="1"/>
    </xf>
    <xf numFmtId="0" fontId="51" fillId="0" borderId="7" xfId="1" applyFont="1" applyBorder="1" applyAlignment="1">
      <alignment vertical="center" wrapText="1"/>
    </xf>
    <xf numFmtId="0" fontId="51" fillId="0" borderId="13" xfId="1" applyFont="1" applyBorder="1" applyAlignment="1">
      <alignment vertical="center" wrapText="1"/>
    </xf>
    <xf numFmtId="0" fontId="23" fillId="0" borderId="39" xfId="1" applyFont="1" applyBorder="1" applyAlignment="1">
      <alignment vertical="center" wrapText="1"/>
    </xf>
    <xf numFmtId="0" fontId="23" fillId="0" borderId="40" xfId="1" applyFont="1" applyBorder="1" applyAlignment="1">
      <alignment vertical="center" wrapText="1"/>
    </xf>
    <xf numFmtId="0" fontId="23" fillId="0" borderId="79" xfId="1" applyFont="1" applyBorder="1" applyAlignment="1">
      <alignment vertical="center" wrapText="1"/>
    </xf>
    <xf numFmtId="0" fontId="23" fillId="0" borderId="27" xfId="1" applyFont="1" applyBorder="1" applyAlignment="1">
      <alignment vertical="center" wrapText="1"/>
    </xf>
    <xf numFmtId="0" fontId="23" fillId="0" borderId="28" xfId="1" applyFont="1" applyBorder="1" applyAlignment="1">
      <alignment vertical="center" wrapText="1"/>
    </xf>
    <xf numFmtId="0" fontId="23" fillId="0" borderId="74" xfId="1" applyFont="1" applyBorder="1" applyAlignment="1">
      <alignment vertical="center" wrapText="1"/>
    </xf>
    <xf numFmtId="0" fontId="23" fillId="0" borderId="31" xfId="1" applyFont="1" applyBorder="1" applyAlignment="1">
      <alignment vertical="center" wrapText="1"/>
    </xf>
    <xf numFmtId="0" fontId="23" fillId="0" borderId="32" xfId="1" applyFont="1" applyBorder="1" applyAlignment="1">
      <alignment vertical="center" wrapText="1"/>
    </xf>
    <xf numFmtId="0" fontId="23" fillId="0" borderId="84" xfId="1" applyFont="1" applyBorder="1" applyAlignment="1">
      <alignment vertical="center" wrapText="1"/>
    </xf>
    <xf numFmtId="0" fontId="51" fillId="7" borderId="85" xfId="1" applyFont="1" applyFill="1" applyBorder="1" applyAlignment="1">
      <alignment horizontal="center" vertical="center" wrapText="1"/>
    </xf>
    <xf numFmtId="0" fontId="51" fillId="7" borderId="86" xfId="1" applyFont="1" applyFill="1" applyBorder="1" applyAlignment="1">
      <alignment horizontal="center" vertical="center" wrapText="1"/>
    </xf>
    <xf numFmtId="0" fontId="51" fillId="8" borderId="89" xfId="1" applyFont="1" applyFill="1" applyBorder="1" applyAlignment="1">
      <alignment horizontal="center" vertical="center" wrapText="1"/>
    </xf>
    <xf numFmtId="0" fontId="51" fillId="8" borderId="90" xfId="1" applyFont="1" applyFill="1" applyBorder="1" applyAlignment="1">
      <alignment horizontal="center" vertical="center" wrapText="1"/>
    </xf>
    <xf numFmtId="0" fontId="51" fillId="0" borderId="39" xfId="1" applyFont="1" applyBorder="1" applyAlignment="1">
      <alignment horizontal="center" vertical="center" wrapText="1"/>
    </xf>
    <xf numFmtId="0" fontId="51" fillId="0" borderId="79" xfId="1" applyFont="1" applyBorder="1" applyAlignment="1">
      <alignment horizontal="center" vertical="center" wrapText="1"/>
    </xf>
    <xf numFmtId="0" fontId="51" fillId="0" borderId="31" xfId="1" applyFont="1" applyBorder="1" applyAlignment="1">
      <alignment horizontal="center" vertical="center" wrapText="1"/>
    </xf>
    <xf numFmtId="0" fontId="51" fillId="0" borderId="84" xfId="1" applyFont="1" applyBorder="1" applyAlignment="1">
      <alignment horizontal="center" vertical="center" wrapText="1"/>
    </xf>
    <xf numFmtId="0" fontId="23" fillId="0" borderId="14" xfId="1" applyFont="1" applyBorder="1" applyAlignment="1">
      <alignment horizontal="center" vertical="center" wrapText="1"/>
    </xf>
    <xf numFmtId="0" fontId="23" fillId="0" borderId="6" xfId="1" applyFont="1" applyBorder="1" applyAlignment="1">
      <alignment horizontal="center" vertical="center" wrapText="1"/>
    </xf>
    <xf numFmtId="0" fontId="23" fillId="0" borderId="5" xfId="1" applyFont="1" applyBorder="1" applyAlignment="1">
      <alignment horizontal="center" vertical="center"/>
    </xf>
    <xf numFmtId="0" fontId="51" fillId="0" borderId="66" xfId="1" applyFont="1" applyBorder="1" applyAlignment="1">
      <alignment horizontal="center" vertical="center" wrapText="1"/>
    </xf>
    <xf numFmtId="0" fontId="51" fillId="0" borderId="88" xfId="1" applyFont="1" applyBorder="1" applyAlignment="1">
      <alignment horizontal="center" vertical="center" wrapText="1"/>
    </xf>
    <xf numFmtId="0" fontId="24" fillId="0" borderId="5" xfId="1" applyFont="1" applyBorder="1" applyAlignment="1">
      <alignment horizontal="center" vertical="center" wrapText="1"/>
    </xf>
    <xf numFmtId="0" fontId="24" fillId="0" borderId="6" xfId="1" applyFont="1" applyBorder="1" applyAlignment="1">
      <alignment horizontal="center" vertical="center"/>
    </xf>
    <xf numFmtId="0" fontId="24" fillId="0" borderId="20" xfId="1" applyFont="1" applyBorder="1" applyAlignment="1">
      <alignment horizontal="center" vertical="center"/>
    </xf>
    <xf numFmtId="0" fontId="24" fillId="0" borderId="21" xfId="1" applyFont="1" applyBorder="1" applyAlignment="1">
      <alignment horizontal="center" vertical="center"/>
    </xf>
    <xf numFmtId="0" fontId="24" fillId="0" borderId="12" xfId="1" applyFont="1" applyBorder="1" applyAlignment="1">
      <alignment horizontal="center" vertical="center"/>
    </xf>
    <xf numFmtId="0" fontId="24" fillId="0" borderId="13" xfId="1" applyFont="1" applyBorder="1" applyAlignment="1">
      <alignment horizontal="center" vertical="center"/>
    </xf>
    <xf numFmtId="0" fontId="27" fillId="0" borderId="16" xfId="1" applyFont="1" applyBorder="1" applyAlignment="1">
      <alignment vertical="center" wrapText="1"/>
    </xf>
    <xf numFmtId="0" fontId="27" fillId="0" borderId="17" xfId="1" applyFont="1" applyBorder="1" applyAlignment="1">
      <alignment vertical="center" wrapText="1"/>
    </xf>
    <xf numFmtId="0" fontId="27" fillId="0" borderId="18" xfId="1" applyFont="1" applyBorder="1" applyAlignment="1">
      <alignment vertical="center" wrapText="1"/>
    </xf>
    <xf numFmtId="0" fontId="24" fillId="0" borderId="16" xfId="1" applyFont="1" applyBorder="1">
      <alignment vertical="center"/>
    </xf>
    <xf numFmtId="0" fontId="24" fillId="0" borderId="17" xfId="1" applyFont="1" applyBorder="1">
      <alignment vertical="center"/>
    </xf>
    <xf numFmtId="0" fontId="24" fillId="0" borderId="18" xfId="1" applyFont="1" applyBorder="1">
      <alignment vertical="center"/>
    </xf>
    <xf numFmtId="0" fontId="21" fillId="0" borderId="24" xfId="1" applyFont="1" applyBorder="1" applyAlignment="1">
      <alignment vertical="center" shrinkToFit="1"/>
    </xf>
    <xf numFmtId="0" fontId="0" fillId="0" borderId="17" xfId="0" applyBorder="1" applyAlignment="1">
      <alignment vertical="center" shrinkToFit="1"/>
    </xf>
    <xf numFmtId="0" fontId="0" fillId="0" borderId="19" xfId="0" applyBorder="1" applyAlignment="1">
      <alignment vertical="center" shrinkToFit="1"/>
    </xf>
    <xf numFmtId="0" fontId="51" fillId="0" borderId="65" xfId="1" applyFont="1" applyBorder="1" applyAlignment="1">
      <alignment horizontal="center" vertical="center" wrapText="1"/>
    </xf>
    <xf numFmtId="0" fontId="51" fillId="0" borderId="63" xfId="1" applyFont="1" applyBorder="1" applyAlignment="1">
      <alignment horizontal="center" vertical="center"/>
    </xf>
    <xf numFmtId="0" fontId="51" fillId="7" borderId="62" xfId="1" applyFont="1" applyFill="1" applyBorder="1" applyAlignment="1">
      <alignment horizontal="center" vertical="center" wrapText="1"/>
    </xf>
    <xf numFmtId="0" fontId="51" fillId="7" borderId="64" xfId="1" applyFont="1" applyFill="1" applyBorder="1" applyAlignment="1">
      <alignment horizontal="center" vertical="center" wrapText="1"/>
    </xf>
    <xf numFmtId="0" fontId="49" fillId="0" borderId="17" xfId="1" applyFont="1" applyBorder="1" applyAlignment="1">
      <alignment vertical="center" wrapText="1"/>
    </xf>
    <xf numFmtId="0" fontId="51" fillId="0" borderId="63" xfId="1" applyFont="1" applyBorder="1" applyAlignment="1">
      <alignment horizontal="center" vertical="center" wrapText="1"/>
    </xf>
    <xf numFmtId="0" fontId="51" fillId="8" borderId="62" xfId="1" applyFont="1" applyFill="1" applyBorder="1" applyAlignment="1">
      <alignment horizontal="center" vertical="center" wrapText="1"/>
    </xf>
    <xf numFmtId="0" fontId="51" fillId="8" borderId="64" xfId="1" applyFont="1" applyFill="1" applyBorder="1" applyAlignment="1">
      <alignment horizontal="center" vertical="center" wrapText="1"/>
    </xf>
    <xf numFmtId="0" fontId="51" fillId="8" borderId="73" xfId="1" applyFont="1" applyFill="1" applyBorder="1" applyAlignment="1">
      <alignment horizontal="center" vertical="center" wrapText="1"/>
    </xf>
    <xf numFmtId="0" fontId="51" fillId="8" borderId="74" xfId="1" applyFont="1" applyFill="1" applyBorder="1" applyAlignment="1">
      <alignment horizontal="center" vertical="center" wrapText="1"/>
    </xf>
    <xf numFmtId="0" fontId="51" fillId="8" borderId="83" xfId="1" applyFont="1" applyFill="1" applyBorder="1" applyAlignment="1">
      <alignment horizontal="center" vertical="center" wrapText="1"/>
    </xf>
    <xf numFmtId="0" fontId="51" fillId="8" borderId="84" xfId="1" applyFont="1" applyFill="1" applyBorder="1" applyAlignment="1">
      <alignment horizontal="center" vertical="center" wrapText="1"/>
    </xf>
    <xf numFmtId="0" fontId="51" fillId="0" borderId="14" xfId="1" applyFont="1" applyBorder="1" applyAlignment="1">
      <alignment horizontal="center" vertical="center" wrapText="1"/>
    </xf>
    <xf numFmtId="0" fontId="51" fillId="0" borderId="36" xfId="1" applyFont="1" applyBorder="1" applyAlignment="1">
      <alignment horizontal="center" vertical="center" wrapText="1"/>
    </xf>
    <xf numFmtId="0" fontId="51" fillId="0" borderId="35" xfId="1" applyFont="1" applyBorder="1" applyAlignment="1">
      <alignment horizontal="center" vertical="center" wrapText="1"/>
    </xf>
    <xf numFmtId="0" fontId="23" fillId="0" borderId="17" xfId="1" applyFont="1" applyBorder="1" applyAlignment="1">
      <alignment vertical="center" shrinkToFit="1"/>
    </xf>
    <xf numFmtId="0" fontId="23" fillId="0" borderId="19" xfId="1" applyFont="1" applyBorder="1" applyAlignment="1">
      <alignment vertical="center" shrinkToFit="1"/>
    </xf>
    <xf numFmtId="0" fontId="18" fillId="0" borderId="14" xfId="1" applyFont="1" applyBorder="1" applyAlignment="1">
      <alignment horizontal="center" vertical="center"/>
    </xf>
    <xf numFmtId="0" fontId="18" fillId="0" borderId="5" xfId="1" applyFont="1" applyBorder="1" applyAlignment="1">
      <alignment horizontal="center" vertical="center"/>
    </xf>
    <xf numFmtId="0" fontId="18" fillId="0" borderId="15" xfId="1" applyFont="1" applyBorder="1" applyAlignment="1">
      <alignment horizontal="center" vertical="center"/>
    </xf>
    <xf numFmtId="0" fontId="21" fillId="0" borderId="23" xfId="1" applyFont="1" applyBorder="1" applyAlignment="1">
      <alignment vertical="center" shrinkToFit="1"/>
    </xf>
    <xf numFmtId="0" fontId="0" fillId="0" borderId="23" xfId="0" applyBorder="1" applyAlignment="1">
      <alignment vertical="center" shrinkToFit="1"/>
    </xf>
    <xf numFmtId="0" fontId="0" fillId="0" borderId="25" xfId="0" applyBorder="1" applyAlignment="1">
      <alignment vertical="center" shrinkToFit="1"/>
    </xf>
    <xf numFmtId="0" fontId="27" fillId="0" borderId="26" xfId="1" applyFont="1" applyBorder="1" applyAlignment="1">
      <alignment horizontal="center" vertical="center" wrapText="1"/>
    </xf>
    <xf numFmtId="0" fontId="27" fillId="0" borderId="26" xfId="1" applyFont="1" applyBorder="1" applyAlignment="1">
      <alignment horizontal="center" vertical="center"/>
    </xf>
    <xf numFmtId="0" fontId="21" fillId="0" borderId="30" xfId="1" applyFont="1" applyBorder="1" applyAlignment="1">
      <alignment horizontal="center" vertical="center"/>
    </xf>
    <xf numFmtId="0" fontId="21" fillId="0" borderId="34" xfId="1" applyFont="1" applyBorder="1" applyAlignment="1">
      <alignment horizontal="center" vertical="center" wrapText="1"/>
    </xf>
    <xf numFmtId="0" fontId="21" fillId="0" borderId="34" xfId="1" applyFont="1" applyBorder="1" applyAlignment="1">
      <alignment horizontal="center" vertical="center"/>
    </xf>
    <xf numFmtId="0" fontId="21" fillId="0" borderId="14" xfId="1" applyFont="1" applyBorder="1" applyAlignment="1">
      <alignment horizontal="center" vertical="center" wrapText="1"/>
    </xf>
    <xf numFmtId="0" fontId="21" fillId="0" borderId="14" xfId="1" applyFont="1" applyBorder="1" applyAlignment="1">
      <alignment horizontal="center" vertical="center"/>
    </xf>
    <xf numFmtId="0" fontId="21" fillId="0" borderId="16" xfId="1" applyFont="1" applyBorder="1">
      <alignment vertical="center"/>
    </xf>
    <xf numFmtId="0" fontId="21" fillId="0" borderId="17" xfId="1" applyFont="1" applyBorder="1">
      <alignment vertical="center"/>
    </xf>
    <xf numFmtId="0" fontId="21" fillId="0" borderId="18" xfId="1" applyFont="1" applyBorder="1">
      <alignment vertical="center"/>
    </xf>
    <xf numFmtId="0" fontId="21" fillId="0" borderId="7" xfId="1" applyFont="1" applyBorder="1" applyAlignment="1">
      <alignment vertical="center" shrinkToFit="1"/>
    </xf>
    <xf numFmtId="0" fontId="0" fillId="0" borderId="7" xfId="0" applyBorder="1" applyAlignment="1">
      <alignment vertical="center" shrinkToFit="1"/>
    </xf>
    <xf numFmtId="0" fontId="0" fillId="0" borderId="13" xfId="0" applyBorder="1" applyAlignment="1">
      <alignment vertical="center" shrinkToFit="1"/>
    </xf>
    <xf numFmtId="177" fontId="18" fillId="0" borderId="23" xfId="0" applyNumberFormat="1" applyFont="1" applyBorder="1" applyAlignment="1">
      <alignment horizontal="left" vertical="center" shrinkToFit="1"/>
    </xf>
    <xf numFmtId="177" fontId="18" fillId="0" borderId="25" xfId="0" applyNumberFormat="1" applyFont="1" applyBorder="1" applyAlignment="1">
      <alignment horizontal="left" vertical="center" shrinkToFit="1"/>
    </xf>
    <xf numFmtId="0" fontId="26" fillId="0" borderId="22" xfId="1" applyFont="1" applyBorder="1">
      <alignment vertical="center"/>
    </xf>
    <xf numFmtId="0" fontId="26" fillId="0" borderId="23" xfId="1" applyFont="1" applyBorder="1">
      <alignment vertical="center"/>
    </xf>
    <xf numFmtId="14" fontId="21" fillId="0" borderId="23" xfId="1" applyNumberFormat="1" applyFont="1" applyBorder="1" applyAlignment="1">
      <alignment vertical="center" shrinkToFit="1"/>
    </xf>
    <xf numFmtId="0" fontId="21" fillId="0" borderId="25" xfId="1" applyFont="1" applyBorder="1" applyAlignment="1">
      <alignment vertical="center" shrinkToFit="1"/>
    </xf>
    <xf numFmtId="0" fontId="21" fillId="0" borderId="17" xfId="1" applyFont="1" applyBorder="1" applyAlignment="1">
      <alignment vertical="center" shrinkToFit="1"/>
    </xf>
    <xf numFmtId="0" fontId="21" fillId="0" borderId="19" xfId="1" applyFont="1" applyBorder="1" applyAlignment="1">
      <alignment vertical="center" shrinkToFit="1"/>
    </xf>
    <xf numFmtId="0" fontId="21" fillId="0" borderId="5" xfId="1" applyFont="1" applyBorder="1" applyAlignment="1">
      <alignment horizontal="center" vertical="center"/>
    </xf>
    <xf numFmtId="0" fontId="21" fillId="0" borderId="15" xfId="1" applyFont="1" applyBorder="1" applyAlignment="1">
      <alignment horizontal="center" vertical="center"/>
    </xf>
    <xf numFmtId="0" fontId="21" fillId="0" borderId="6" xfId="1" applyFont="1" applyBorder="1" applyAlignment="1">
      <alignment horizontal="center" vertical="center"/>
    </xf>
    <xf numFmtId="0" fontId="20" fillId="0" borderId="0" xfId="1" applyFont="1" applyAlignment="1">
      <alignment horizontal="center" vertical="center"/>
    </xf>
    <xf numFmtId="0" fontId="21" fillId="0" borderId="0" xfId="1" applyFont="1">
      <alignment vertical="center"/>
    </xf>
    <xf numFmtId="0" fontId="18" fillId="0" borderId="0" xfId="1" applyFont="1">
      <alignment vertical="center"/>
    </xf>
    <xf numFmtId="0" fontId="23" fillId="3" borderId="0" xfId="1" applyFont="1" applyFill="1" applyAlignment="1">
      <alignment horizontal="center" vertical="center" wrapText="1"/>
    </xf>
    <xf numFmtId="0" fontId="23" fillId="3" borderId="7" xfId="1" applyFont="1" applyFill="1" applyBorder="1" applyAlignment="1">
      <alignment horizontal="center" vertical="center" wrapText="1"/>
    </xf>
    <xf numFmtId="0" fontId="18" fillId="0" borderId="0" xfId="1" applyFont="1" applyAlignment="1">
      <alignment horizontal="center" vertical="center"/>
    </xf>
    <xf numFmtId="0" fontId="18" fillId="0" borderId="0" xfId="1" applyFont="1" applyAlignment="1">
      <alignment horizontal="left" vertical="center"/>
    </xf>
    <xf numFmtId="0" fontId="18" fillId="0" borderId="1" xfId="1" applyFont="1" applyBorder="1" applyAlignment="1">
      <alignment horizontal="center" vertical="center"/>
    </xf>
    <xf numFmtId="0" fontId="18" fillId="0" borderId="2" xfId="1" applyFont="1" applyBorder="1" applyAlignment="1">
      <alignment horizontal="center" vertical="center"/>
    </xf>
    <xf numFmtId="0" fontId="18" fillId="0" borderId="3" xfId="1" applyFont="1" applyBorder="1" applyAlignment="1">
      <alignment horizontal="center" vertical="center"/>
    </xf>
    <xf numFmtId="0" fontId="18" fillId="0" borderId="4" xfId="1" applyFont="1" applyBorder="1" applyAlignment="1">
      <alignment horizontal="left" vertical="center" indent="1" shrinkToFit="1"/>
    </xf>
    <xf numFmtId="0" fontId="18" fillId="0" borderId="2" xfId="1" applyFont="1" applyBorder="1" applyAlignment="1">
      <alignment horizontal="left" vertical="center" indent="1" shrinkToFit="1"/>
    </xf>
    <xf numFmtId="0" fontId="18" fillId="0" borderId="3" xfId="1" applyFont="1" applyBorder="1" applyAlignment="1">
      <alignment horizontal="left" vertical="center" indent="1" shrinkToFit="1"/>
    </xf>
    <xf numFmtId="0" fontId="18" fillId="0" borderId="5" xfId="1" applyFont="1" applyBorder="1" applyAlignment="1">
      <alignment horizontal="center" vertical="center" shrinkToFit="1"/>
    </xf>
    <xf numFmtId="0" fontId="18" fillId="0" borderId="6" xfId="1" applyFont="1" applyBorder="1" applyAlignment="1">
      <alignment horizontal="center" vertical="center" shrinkToFit="1"/>
    </xf>
    <xf numFmtId="0" fontId="18" fillId="0" borderId="12" xfId="1" applyFont="1" applyBorder="1" applyAlignment="1">
      <alignment horizontal="center" vertical="center" shrinkToFit="1"/>
    </xf>
    <xf numFmtId="0" fontId="18" fillId="0" borderId="13" xfId="1" applyFont="1" applyBorder="1" applyAlignment="1">
      <alignment horizontal="center" vertical="center" shrinkToFit="1"/>
    </xf>
    <xf numFmtId="0" fontId="18" fillId="0" borderId="8" xfId="1" applyFont="1" applyBorder="1" applyAlignment="1">
      <alignment horizontal="center" vertical="center"/>
    </xf>
    <xf numFmtId="0" fontId="18" fillId="0" borderId="9" xfId="1" applyFont="1" applyBorder="1" applyAlignment="1">
      <alignment horizontal="center" vertical="center"/>
    </xf>
    <xf numFmtId="0" fontId="18" fillId="0" borderId="10" xfId="1" applyFont="1" applyBorder="1" applyAlignment="1">
      <alignment horizontal="center" vertical="center"/>
    </xf>
    <xf numFmtId="0" fontId="18" fillId="0" borderId="11" xfId="1" applyFont="1" applyBorder="1" applyAlignment="1">
      <alignment horizontal="left" vertical="center" indent="1" shrinkToFit="1"/>
    </xf>
    <xf numFmtId="0" fontId="18" fillId="0" borderId="9" xfId="1" applyFont="1" applyBorder="1" applyAlignment="1">
      <alignment horizontal="left" vertical="center" indent="1" shrinkToFit="1"/>
    </xf>
    <xf numFmtId="0" fontId="18" fillId="0" borderId="10" xfId="1" applyFont="1" applyBorder="1" applyAlignment="1">
      <alignment horizontal="left" vertical="center" indent="1" shrinkToFit="1"/>
    </xf>
    <xf numFmtId="0" fontId="18" fillId="0" borderId="15" xfId="1" applyFont="1" applyBorder="1" applyAlignment="1">
      <alignment horizontal="right" vertical="center"/>
    </xf>
    <xf numFmtId="0" fontId="18" fillId="0" borderId="15" xfId="1" applyFont="1" applyBorder="1">
      <alignment vertical="center"/>
    </xf>
    <xf numFmtId="0" fontId="18" fillId="0" borderId="6" xfId="1" applyFont="1" applyBorder="1">
      <alignment vertical="center"/>
    </xf>
    <xf numFmtId="0" fontId="21" fillId="0" borderId="20" xfId="1" applyFont="1" applyBorder="1" applyAlignment="1">
      <alignment horizontal="center" vertical="center"/>
    </xf>
    <xf numFmtId="0" fontId="21" fillId="0" borderId="0" xfId="1" applyFont="1" applyAlignment="1">
      <alignment horizontal="center" vertical="center"/>
    </xf>
    <xf numFmtId="0" fontId="21" fillId="0" borderId="21" xfId="1" applyFont="1" applyBorder="1" applyAlignment="1">
      <alignment horizontal="center" vertical="center"/>
    </xf>
    <xf numFmtId="0" fontId="21" fillId="0" borderId="12" xfId="1" applyFont="1" applyBorder="1" applyAlignment="1">
      <alignment horizontal="center" vertical="center"/>
    </xf>
    <xf numFmtId="0" fontId="21" fillId="0" borderId="7" xfId="1" applyFont="1" applyBorder="1" applyAlignment="1">
      <alignment horizontal="center" vertical="center"/>
    </xf>
    <xf numFmtId="0" fontId="21" fillId="0" borderId="13" xfId="1" applyFont="1" applyBorder="1" applyAlignment="1">
      <alignment horizontal="center" vertical="center"/>
    </xf>
    <xf numFmtId="0" fontId="21" fillId="0" borderId="5" xfId="1" applyFont="1" applyBorder="1" applyAlignment="1">
      <alignment horizontal="center" vertical="center" wrapText="1"/>
    </xf>
    <xf numFmtId="0" fontId="26" fillId="0" borderId="5" xfId="1" applyFont="1" applyBorder="1" applyAlignment="1">
      <alignment horizontal="center" vertical="center" textRotation="255" wrapText="1"/>
    </xf>
    <xf numFmtId="0" fontId="26" fillId="0" borderId="6" xfId="1" applyFont="1" applyBorder="1" applyAlignment="1">
      <alignment horizontal="center" vertical="center" textRotation="255"/>
    </xf>
    <xf numFmtId="0" fontId="26" fillId="0" borderId="20" xfId="1" applyFont="1" applyBorder="1" applyAlignment="1">
      <alignment horizontal="center" vertical="center" textRotation="255"/>
    </xf>
    <xf numFmtId="0" fontId="26" fillId="0" borderId="21" xfId="1" applyFont="1" applyBorder="1" applyAlignment="1">
      <alignment horizontal="center" vertical="center" textRotation="255"/>
    </xf>
    <xf numFmtId="0" fontId="26" fillId="0" borderId="12" xfId="1" applyFont="1" applyBorder="1" applyAlignment="1">
      <alignment horizontal="center" vertical="center" textRotation="255"/>
    </xf>
    <xf numFmtId="0" fontId="26" fillId="0" borderId="13" xfId="1" applyFont="1" applyBorder="1" applyAlignment="1">
      <alignment horizontal="center" vertical="center" textRotation="255"/>
    </xf>
    <xf numFmtId="0" fontId="21" fillId="0" borderId="15" xfId="1" applyFont="1" applyBorder="1" applyAlignment="1">
      <alignment vertical="center" shrinkToFit="1"/>
    </xf>
    <xf numFmtId="0" fontId="0" fillId="0" borderId="15" xfId="0" applyBorder="1" applyAlignment="1">
      <alignment vertical="center" shrinkToFit="1"/>
    </xf>
    <xf numFmtId="0" fontId="0" fillId="0" borderId="6" xfId="0" applyBorder="1" applyAlignment="1">
      <alignment vertical="center" shrinkToFit="1"/>
    </xf>
    <xf numFmtId="0" fontId="21" fillId="0" borderId="0" xfId="1" applyFont="1" applyAlignment="1">
      <alignment vertical="center" shrinkToFit="1"/>
    </xf>
    <xf numFmtId="0" fontId="0" fillId="0" borderId="0" xfId="0" applyAlignment="1">
      <alignment vertical="center" shrinkToFit="1"/>
    </xf>
    <xf numFmtId="0" fontId="0" fillId="0" borderId="21" xfId="0" applyBorder="1" applyAlignment="1">
      <alignment vertical="center" shrinkToFit="1"/>
    </xf>
    <xf numFmtId="0" fontId="25" fillId="0" borderId="24" xfId="1" applyFont="1" applyBorder="1" applyAlignment="1">
      <alignment vertical="center" shrinkToFit="1"/>
    </xf>
    <xf numFmtId="0" fontId="21" fillId="0" borderId="27" xfId="1" applyFont="1" applyBorder="1" applyAlignment="1">
      <alignment vertical="center" shrinkToFit="1"/>
    </xf>
    <xf numFmtId="0" fontId="35" fillId="0" borderId="28" xfId="0" applyFont="1" applyBorder="1" applyAlignment="1">
      <alignment vertical="center" shrinkToFit="1"/>
    </xf>
    <xf numFmtId="0" fontId="35" fillId="0" borderId="29" xfId="0" applyFont="1" applyBorder="1" applyAlignment="1">
      <alignment vertical="center" shrinkToFit="1"/>
    </xf>
    <xf numFmtId="0" fontId="21" fillId="0" borderId="31" xfId="1" applyFont="1" applyBorder="1" applyAlignment="1">
      <alignment vertical="center" shrinkToFit="1"/>
    </xf>
    <xf numFmtId="0" fontId="35" fillId="0" borderId="32" xfId="0" applyFont="1" applyBorder="1" applyAlignment="1">
      <alignment vertical="center" shrinkToFit="1"/>
    </xf>
    <xf numFmtId="0" fontId="35" fillId="0" borderId="33" xfId="0" applyFont="1" applyBorder="1" applyAlignment="1">
      <alignment vertical="center" shrinkToFit="1"/>
    </xf>
    <xf numFmtId="0" fontId="29" fillId="0" borderId="0" xfId="1" applyFont="1" applyAlignment="1">
      <alignment horizontal="center" vertical="center"/>
    </xf>
    <xf numFmtId="0" fontId="49" fillId="0" borderId="14" xfId="1" applyFont="1" applyBorder="1" applyAlignment="1">
      <alignment horizontal="center" vertical="center" textRotation="255"/>
    </xf>
    <xf numFmtId="0" fontId="49" fillId="0" borderId="36" xfId="1" applyFont="1" applyBorder="1" applyAlignment="1">
      <alignment horizontal="center" vertical="center" textRotation="255"/>
    </xf>
    <xf numFmtId="0" fontId="49" fillId="0" borderId="35" xfId="1" applyFont="1" applyBorder="1" applyAlignment="1">
      <alignment horizontal="center" vertical="center" textRotation="255"/>
    </xf>
    <xf numFmtId="0" fontId="49" fillId="0" borderId="16" xfId="1" applyFont="1" applyBorder="1" applyAlignment="1">
      <alignment vertical="center" wrapText="1"/>
    </xf>
    <xf numFmtId="0" fontId="49" fillId="0" borderId="27" xfId="1" applyFont="1" applyBorder="1" applyAlignment="1">
      <alignment vertical="center" wrapText="1"/>
    </xf>
    <xf numFmtId="0" fontId="49" fillId="0" borderId="28" xfId="1" applyFont="1" applyBorder="1" applyAlignment="1">
      <alignment vertical="center" wrapText="1"/>
    </xf>
    <xf numFmtId="0" fontId="49" fillId="0" borderId="39" xfId="1" applyFont="1" applyBorder="1" applyAlignment="1">
      <alignment vertical="center" wrapText="1"/>
    </xf>
    <xf numFmtId="0" fontId="49" fillId="0" borderId="40" xfId="1" applyFont="1" applyBorder="1" applyAlignment="1">
      <alignment vertical="center" wrapText="1"/>
    </xf>
    <xf numFmtId="0" fontId="49" fillId="0" borderId="31" xfId="1" applyFont="1" applyBorder="1" applyAlignment="1">
      <alignment vertical="center" wrapText="1"/>
    </xf>
    <xf numFmtId="0" fontId="49" fillId="0" borderId="32" xfId="1" applyFont="1" applyBorder="1" applyAlignment="1">
      <alignment vertical="center" wrapText="1"/>
    </xf>
    <xf numFmtId="179" fontId="49" fillId="0" borderId="16" xfId="1" applyNumberFormat="1" applyFont="1" applyBorder="1" applyAlignment="1">
      <alignment horizontal="left" vertical="center" wrapText="1"/>
    </xf>
    <xf numFmtId="179" fontId="49" fillId="0" borderId="17" xfId="1" applyNumberFormat="1" applyFont="1" applyBorder="1" applyAlignment="1">
      <alignment horizontal="left" vertical="center" wrapText="1"/>
    </xf>
    <xf numFmtId="179" fontId="49" fillId="0" borderId="19" xfId="1" applyNumberFormat="1" applyFont="1" applyBorder="1" applyAlignment="1">
      <alignment horizontal="left" vertical="center" wrapText="1"/>
    </xf>
    <xf numFmtId="0" fontId="49" fillId="0" borderId="16" xfId="1" applyFont="1" applyBorder="1" applyAlignment="1">
      <alignment horizontal="left" vertical="center" wrapText="1"/>
    </xf>
    <xf numFmtId="0" fontId="49" fillId="0" borderId="17" xfId="1" applyFont="1" applyBorder="1" applyAlignment="1">
      <alignment horizontal="left" vertical="center" wrapText="1"/>
    </xf>
    <xf numFmtId="0" fontId="49" fillId="0" borderId="19" xfId="1" applyFont="1" applyBorder="1" applyAlignment="1">
      <alignment horizontal="left" vertical="center" wrapText="1"/>
    </xf>
    <xf numFmtId="0" fontId="49" fillId="0" borderId="19" xfId="1" applyFont="1" applyBorder="1" applyAlignment="1">
      <alignment vertical="center" wrapText="1"/>
    </xf>
    <xf numFmtId="181" fontId="18" fillId="0" borderId="0" xfId="1" applyNumberFormat="1" applyFont="1" applyAlignment="1">
      <alignment horizontal="right" vertical="center"/>
    </xf>
    <xf numFmtId="0" fontId="18" fillId="0" borderId="34" xfId="1" applyFont="1" applyBorder="1" applyAlignment="1">
      <alignment horizontal="center" vertical="center"/>
    </xf>
    <xf numFmtId="0" fontId="43" fillId="0" borderId="0" xfId="0" applyFont="1" applyAlignment="1">
      <alignment horizontal="left" vertical="center" wrapText="1"/>
    </xf>
    <xf numFmtId="0" fontId="0" fillId="0" borderId="0" xfId="0" applyAlignment="1">
      <alignment horizontal="left" vertical="center"/>
    </xf>
    <xf numFmtId="0" fontId="39" fillId="0" borderId="0" xfId="0" applyFont="1" applyAlignment="1">
      <alignment horizontal="center" vertical="center" wrapText="1"/>
    </xf>
    <xf numFmtId="0" fontId="40" fillId="0" borderId="0" xfId="0" applyFont="1">
      <alignment vertical="center"/>
    </xf>
    <xf numFmtId="0" fontId="62" fillId="6" borderId="0" xfId="0" applyFont="1" applyFill="1" applyAlignment="1" applyProtection="1">
      <alignment horizontal="left" vertical="center" wrapText="1"/>
      <protection locked="0"/>
    </xf>
    <xf numFmtId="0" fontId="7" fillId="6" borderId="16" xfId="0" applyFont="1" applyFill="1" applyBorder="1" applyAlignment="1" applyProtection="1">
      <alignment vertical="top" wrapText="1"/>
      <protection locked="0"/>
    </xf>
    <xf numFmtId="0" fontId="7" fillId="6" borderId="19" xfId="0" applyFont="1" applyFill="1" applyBorder="1" applyAlignment="1" applyProtection="1">
      <alignment vertical="top" wrapText="1"/>
      <protection locked="0"/>
    </xf>
    <xf numFmtId="0" fontId="43" fillId="0" borderId="0" xfId="0" applyFont="1" applyAlignment="1">
      <alignment horizontal="center" vertical="center" wrapText="1"/>
    </xf>
    <xf numFmtId="0" fontId="0" fillId="0" borderId="0" xfId="0">
      <alignment vertical="center"/>
    </xf>
    <xf numFmtId="0" fontId="43" fillId="0" borderId="7" xfId="0" applyFont="1" applyBorder="1" applyAlignment="1">
      <alignment horizontal="left" vertical="center" wrapText="1"/>
    </xf>
    <xf numFmtId="0" fontId="63" fillId="0" borderId="7" xfId="0" applyFont="1" applyBorder="1" applyAlignment="1">
      <alignment horizontal="left" vertical="center" wrapText="1"/>
    </xf>
    <xf numFmtId="0" fontId="37" fillId="0" borderId="34" xfId="0" applyFont="1" applyBorder="1" applyAlignment="1">
      <alignment vertical="top"/>
    </xf>
    <xf numFmtId="0" fontId="43" fillId="0" borderId="16" xfId="0" applyFont="1" applyBorder="1" applyAlignment="1">
      <alignment vertical="top"/>
    </xf>
    <xf numFmtId="0" fontId="43" fillId="0" borderId="17" xfId="0" applyFont="1" applyBorder="1" applyAlignment="1">
      <alignment vertical="top"/>
    </xf>
    <xf numFmtId="0" fontId="43" fillId="0" borderId="19" xfId="0" applyFont="1" applyBorder="1" applyAlignment="1">
      <alignment vertical="top"/>
    </xf>
    <xf numFmtId="0" fontId="37" fillId="0" borderId="16" xfId="0" applyFont="1" applyBorder="1" applyAlignment="1">
      <alignment vertical="top"/>
    </xf>
    <xf numFmtId="0" fontId="37" fillId="0" borderId="17" xfId="0" applyFont="1" applyBorder="1" applyAlignment="1">
      <alignment vertical="top"/>
    </xf>
    <xf numFmtId="0" fontId="37" fillId="0" borderId="19" xfId="0" applyFont="1" applyBorder="1" applyAlignment="1">
      <alignment vertical="top"/>
    </xf>
    <xf numFmtId="0" fontId="7" fillId="6" borderId="17" xfId="0" applyFont="1" applyFill="1" applyBorder="1" applyAlignment="1" applyProtection="1">
      <alignment vertical="top" wrapText="1"/>
      <protection locked="0"/>
    </xf>
    <xf numFmtId="0" fontId="37" fillId="0" borderId="5" xfId="0" applyFont="1" applyBorder="1" applyAlignment="1">
      <alignment horizontal="left" vertical="top" wrapText="1"/>
    </xf>
    <xf numFmtId="0" fontId="37" fillId="0" borderId="6" xfId="0" applyFont="1" applyBorder="1" applyAlignment="1">
      <alignment horizontal="left" vertical="top" wrapText="1"/>
    </xf>
    <xf numFmtId="0" fontId="37" fillId="0" borderId="20" xfId="0" applyFont="1" applyBorder="1" applyAlignment="1">
      <alignment horizontal="left" vertical="top" wrapText="1"/>
    </xf>
    <xf numFmtId="0" fontId="37" fillId="0" borderId="21" xfId="0" applyFont="1" applyBorder="1" applyAlignment="1">
      <alignment horizontal="left" vertical="top" wrapText="1"/>
    </xf>
    <xf numFmtId="0" fontId="46" fillId="0" borderId="36" xfId="0" applyFont="1" applyBorder="1" applyAlignment="1">
      <alignment horizontal="left" vertical="top" wrapText="1"/>
    </xf>
    <xf numFmtId="0" fontId="46" fillId="0" borderId="14" xfId="0" applyFont="1" applyBorder="1" applyAlignment="1">
      <alignment horizontal="left" vertical="top" wrapText="1"/>
    </xf>
    <xf numFmtId="0" fontId="46" fillId="0" borderId="35" xfId="0" applyFont="1" applyBorder="1" applyAlignment="1">
      <alignment horizontal="left" vertical="top" wrapText="1"/>
    </xf>
    <xf numFmtId="0" fontId="7" fillId="5" borderId="14" xfId="0" applyFont="1" applyFill="1" applyBorder="1" applyAlignment="1" applyProtection="1">
      <alignment horizontal="left" vertical="top" wrapText="1"/>
      <protection locked="0"/>
    </xf>
    <xf numFmtId="0" fontId="7" fillId="5" borderId="35" xfId="0" applyFont="1" applyFill="1" applyBorder="1" applyAlignment="1" applyProtection="1">
      <alignment horizontal="left" vertical="top" wrapText="1"/>
      <protection locked="0"/>
    </xf>
    <xf numFmtId="0" fontId="7" fillId="5" borderId="36" xfId="0" applyFont="1" applyFill="1" applyBorder="1" applyAlignment="1" applyProtection="1">
      <alignment horizontal="left" vertical="top" wrapText="1"/>
      <protection locked="0"/>
    </xf>
    <xf numFmtId="0" fontId="46" fillId="0" borderId="5" xfId="0" applyFont="1" applyBorder="1" applyAlignment="1">
      <alignment horizontal="left" vertical="top" wrapText="1"/>
    </xf>
    <xf numFmtId="0" fontId="46" fillId="0" borderId="6" xfId="0" applyFont="1" applyBorder="1" applyAlignment="1">
      <alignment horizontal="left" vertical="top" wrapText="1"/>
    </xf>
    <xf numFmtId="0" fontId="7" fillId="0" borderId="14" xfId="0" applyFont="1" applyBorder="1" applyAlignment="1">
      <alignment horizontal="left" vertical="top" wrapText="1"/>
    </xf>
    <xf numFmtId="0" fontId="7" fillId="0" borderId="35" xfId="0" applyFont="1" applyBorder="1" applyAlignment="1">
      <alignment horizontal="left" vertical="top" wrapText="1"/>
    </xf>
    <xf numFmtId="0" fontId="48" fillId="0" borderId="14" xfId="0" applyFont="1" applyBorder="1" applyAlignment="1">
      <alignment horizontal="left" vertical="top" wrapText="1"/>
    </xf>
    <xf numFmtId="0" fontId="48" fillId="0" borderId="35" xfId="0" applyFont="1" applyBorder="1" applyAlignment="1">
      <alignment horizontal="left" vertical="top" wrapText="1"/>
    </xf>
    <xf numFmtId="0" fontId="48" fillId="0" borderId="34" xfId="0" applyFont="1" applyBorder="1" applyAlignment="1">
      <alignment horizontal="left" vertical="top" wrapText="1"/>
    </xf>
    <xf numFmtId="0" fontId="7" fillId="0" borderId="21" xfId="0" applyFont="1" applyBorder="1" applyAlignment="1">
      <alignment horizontal="left" vertical="top"/>
    </xf>
    <xf numFmtId="0" fontId="7" fillId="0" borderId="13" xfId="0" applyFont="1" applyBorder="1" applyAlignment="1">
      <alignment horizontal="left" vertical="top"/>
    </xf>
    <xf numFmtId="0" fontId="48" fillId="0" borderId="14" xfId="0" applyFont="1" applyBorder="1" applyAlignment="1">
      <alignment horizontal="center" vertical="top" wrapText="1"/>
    </xf>
    <xf numFmtId="0" fontId="48" fillId="0" borderId="35" xfId="0" applyFont="1" applyBorder="1" applyAlignment="1">
      <alignment horizontal="center" vertical="top" wrapText="1"/>
    </xf>
    <xf numFmtId="0" fontId="51" fillId="0" borderId="53" xfId="1" applyFont="1" applyBorder="1" applyAlignment="1">
      <alignment horizontal="center" vertical="center" wrapText="1"/>
    </xf>
    <xf numFmtId="0" fontId="51" fillId="0" borderId="17" xfId="1" applyFont="1" applyBorder="1" applyAlignment="1">
      <alignment horizontal="center" vertical="center" wrapText="1"/>
    </xf>
    <xf numFmtId="0" fontId="51" fillId="0" borderId="83" xfId="1" applyFont="1" applyBorder="1" applyAlignment="1">
      <alignment horizontal="center" vertical="center" wrapText="1"/>
    </xf>
    <xf numFmtId="0" fontId="51" fillId="0" borderId="32" xfId="1" applyFont="1" applyBorder="1" applyAlignment="1">
      <alignment horizontal="center" vertical="center" wrapText="1"/>
    </xf>
    <xf numFmtId="0" fontId="51" fillId="0" borderId="78" xfId="1" applyFont="1" applyBorder="1" applyAlignment="1">
      <alignment horizontal="center" vertical="center" wrapText="1"/>
    </xf>
    <xf numFmtId="0" fontId="51" fillId="0" borderId="40" xfId="1" applyFont="1" applyBorder="1" applyAlignment="1">
      <alignment horizontal="center" vertical="center" wrapText="1"/>
    </xf>
    <xf numFmtId="0" fontId="51" fillId="0" borderId="73" xfId="1" applyFont="1" applyBorder="1" applyAlignment="1">
      <alignment horizontal="center" vertical="center" wrapText="1"/>
    </xf>
    <xf numFmtId="0" fontId="51" fillId="0" borderId="28" xfId="1" applyFont="1" applyBorder="1" applyAlignment="1">
      <alignment horizontal="center" vertical="center" wrapText="1"/>
    </xf>
    <xf numFmtId="0" fontId="51" fillId="0" borderId="16" xfId="1" applyFont="1" applyBorder="1" applyAlignment="1">
      <alignment horizontal="center" vertical="center" wrapText="1"/>
    </xf>
  </cellXfs>
  <cellStyles count="2">
    <cellStyle name="標準" xfId="0" builtinId="0"/>
    <cellStyle name="標準 2" xfId="1" xr:uid="{CA1AC897-ED27-4302-907E-2CBA673C22C8}"/>
  </cellStyles>
  <dxfs count="19">
    <dxf>
      <fill>
        <patternFill>
          <bgColor rgb="FFFFFF00"/>
        </patternFill>
      </fill>
    </dxf>
    <dxf>
      <fill>
        <patternFill>
          <bgColor rgb="FFFFFF00"/>
        </patternFill>
      </fill>
    </dxf>
    <dxf>
      <fill>
        <patternFill>
          <bgColor rgb="FFFFFF00"/>
        </patternFill>
      </fill>
    </dxf>
    <dxf>
      <fill>
        <patternFill>
          <bgColor rgb="FFFFFF00"/>
        </patternFill>
      </fill>
    </dxf>
    <dxf>
      <font>
        <color rgb="FFFFFF00"/>
      </font>
      <fill>
        <patternFill>
          <bgColor theme="1" tint="0.499984740745262"/>
        </patternFill>
      </fill>
    </dxf>
    <dxf>
      <fill>
        <patternFill>
          <bgColor rgb="FFFFFF00"/>
        </patternFill>
      </fill>
    </dxf>
    <dxf>
      <fill>
        <patternFill>
          <bgColor rgb="FFFF0000"/>
        </patternFill>
      </fill>
    </dxf>
    <dxf>
      <fill>
        <patternFill>
          <bgColor rgb="FFFF0000"/>
        </patternFill>
      </fill>
    </dxf>
    <dxf>
      <fill>
        <patternFill>
          <bgColor theme="1" tint="0.499984740745262"/>
        </patternFill>
      </fill>
    </dxf>
    <dxf>
      <font>
        <color rgb="FFFFFF0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patternType="none">
          <bgColor auto="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66FFFF"/>
      <color rgb="FF009900"/>
      <color rgb="FFCC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323850</xdr:colOff>
      <xdr:row>1</xdr:row>
      <xdr:rowOff>142875</xdr:rowOff>
    </xdr:from>
    <xdr:to>
      <xdr:col>7</xdr:col>
      <xdr:colOff>276225</xdr:colOff>
      <xdr:row>6</xdr:row>
      <xdr:rowOff>123825</xdr:rowOff>
    </xdr:to>
    <xdr:sp macro="" textlink="">
      <xdr:nvSpPr>
        <xdr:cNvPr id="2" name="吹き出し: 角を丸めた四角形 1">
          <a:extLst>
            <a:ext uri="{FF2B5EF4-FFF2-40B4-BE49-F238E27FC236}">
              <a16:creationId xmlns:a16="http://schemas.microsoft.com/office/drawing/2014/main" id="{2B908BC3-BA2D-BD70-2187-0E267C7EB32B}"/>
            </a:ext>
          </a:extLst>
        </xdr:cNvPr>
        <xdr:cNvSpPr/>
      </xdr:nvSpPr>
      <xdr:spPr>
        <a:xfrm>
          <a:off x="7877175" y="361950"/>
          <a:ext cx="2009775" cy="1076325"/>
        </a:xfrm>
        <a:prstGeom prst="wedgeRoundRectCallout">
          <a:avLst>
            <a:gd name="adj1" fmla="val -61591"/>
            <a:gd name="adj2" fmla="val -45464"/>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内容をご確認ください。</a:t>
          </a:r>
        </a:p>
      </xdr:txBody>
    </xdr:sp>
    <xdr:clientData/>
  </xdr:twoCellAnchor>
  <xdr:twoCellAnchor>
    <xdr:from>
      <xdr:col>4</xdr:col>
      <xdr:colOff>457200</xdr:colOff>
      <xdr:row>18</xdr:row>
      <xdr:rowOff>161926</xdr:rowOff>
    </xdr:from>
    <xdr:to>
      <xdr:col>9</xdr:col>
      <xdr:colOff>381000</xdr:colOff>
      <xdr:row>26</xdr:row>
      <xdr:rowOff>47626</xdr:rowOff>
    </xdr:to>
    <xdr:sp macro="" textlink="">
      <xdr:nvSpPr>
        <xdr:cNvPr id="3" name="吹き出し: 角を丸めた四角形 2">
          <a:extLst>
            <a:ext uri="{FF2B5EF4-FFF2-40B4-BE49-F238E27FC236}">
              <a16:creationId xmlns:a16="http://schemas.microsoft.com/office/drawing/2014/main" id="{252851AD-1F01-471D-9B4A-8BF771920615}"/>
            </a:ext>
          </a:extLst>
        </xdr:cNvPr>
        <xdr:cNvSpPr/>
      </xdr:nvSpPr>
      <xdr:spPr>
        <a:xfrm>
          <a:off x="8010525" y="4105276"/>
          <a:ext cx="3352800" cy="1638300"/>
        </a:xfrm>
        <a:prstGeom prst="wedgeRoundRectCallout">
          <a:avLst>
            <a:gd name="adj1" fmla="val -61591"/>
            <a:gd name="adj2" fmla="val -45464"/>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参考</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と付く各シートが、</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受講決定後、協力施設申請をする際の様式記載例です。</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入力の必要はございません。</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事前確認等にご使用ください。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3190875</xdr:colOff>
      <xdr:row>0</xdr:row>
      <xdr:rowOff>66675</xdr:rowOff>
    </xdr:from>
    <xdr:to>
      <xdr:col>5</xdr:col>
      <xdr:colOff>1666875</xdr:colOff>
      <xdr:row>4</xdr:row>
      <xdr:rowOff>190500</xdr:rowOff>
    </xdr:to>
    <xdr:sp macro="" textlink="">
      <xdr:nvSpPr>
        <xdr:cNvPr id="2" name="吹き出し: 角を丸めた四角形 1">
          <a:extLst>
            <a:ext uri="{FF2B5EF4-FFF2-40B4-BE49-F238E27FC236}">
              <a16:creationId xmlns:a16="http://schemas.microsoft.com/office/drawing/2014/main" id="{590F3D53-77AC-481A-841F-B694B16D4A93}"/>
            </a:ext>
          </a:extLst>
        </xdr:cNvPr>
        <xdr:cNvSpPr/>
      </xdr:nvSpPr>
      <xdr:spPr>
        <a:xfrm>
          <a:off x="8934450" y="66675"/>
          <a:ext cx="2324100" cy="1076325"/>
        </a:xfrm>
        <a:prstGeom prst="wedgeRoundRectCallout">
          <a:avLst>
            <a:gd name="adj1" fmla="val -66854"/>
            <a:gd name="adj2" fmla="val -47234"/>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各項目入力してください。</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赤または黄色のセルは、</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内容をご確認ください。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30</xdr:col>
      <xdr:colOff>200025</xdr:colOff>
      <xdr:row>6</xdr:row>
      <xdr:rowOff>38100</xdr:rowOff>
    </xdr:from>
    <xdr:to>
      <xdr:col>41</xdr:col>
      <xdr:colOff>133350</xdr:colOff>
      <xdr:row>10</xdr:row>
      <xdr:rowOff>47625</xdr:rowOff>
    </xdr:to>
    <xdr:sp macro="" textlink="">
      <xdr:nvSpPr>
        <xdr:cNvPr id="3" name="吹き出し: 角を丸めた四角形 2">
          <a:extLst>
            <a:ext uri="{FF2B5EF4-FFF2-40B4-BE49-F238E27FC236}">
              <a16:creationId xmlns:a16="http://schemas.microsoft.com/office/drawing/2014/main" id="{0A2B3C7D-F532-4900-BF81-3A88DB9E1FD4}"/>
            </a:ext>
          </a:extLst>
        </xdr:cNvPr>
        <xdr:cNvSpPr/>
      </xdr:nvSpPr>
      <xdr:spPr>
        <a:xfrm>
          <a:off x="7800975" y="1638300"/>
          <a:ext cx="2971800" cy="1076325"/>
        </a:xfrm>
        <a:prstGeom prst="wedgeRoundRectCallout">
          <a:avLst>
            <a:gd name="adj1" fmla="val -62553"/>
            <a:gd name="adj2" fmla="val -4756"/>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写真の画像を貼り付けてください。</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貼り付けできない場合は、画像を</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別途添付してください。</a:t>
          </a:r>
        </a:p>
      </xdr:txBody>
    </xdr:sp>
    <xdr:clientData/>
  </xdr:twoCellAnchor>
  <xdr:twoCellAnchor>
    <xdr:from>
      <xdr:col>30</xdr:col>
      <xdr:colOff>171450</xdr:colOff>
      <xdr:row>0</xdr:row>
      <xdr:rowOff>133350</xdr:rowOff>
    </xdr:from>
    <xdr:to>
      <xdr:col>42</xdr:col>
      <xdr:colOff>38100</xdr:colOff>
      <xdr:row>4</xdr:row>
      <xdr:rowOff>142875</xdr:rowOff>
    </xdr:to>
    <xdr:sp macro="" textlink="">
      <xdr:nvSpPr>
        <xdr:cNvPr id="4" name="吹き出し: 角を丸めた四角形 3">
          <a:extLst>
            <a:ext uri="{FF2B5EF4-FFF2-40B4-BE49-F238E27FC236}">
              <a16:creationId xmlns:a16="http://schemas.microsoft.com/office/drawing/2014/main" id="{92550579-DC23-4A6B-8C2B-9786D880CC21}"/>
            </a:ext>
          </a:extLst>
        </xdr:cNvPr>
        <xdr:cNvSpPr/>
      </xdr:nvSpPr>
      <xdr:spPr>
        <a:xfrm>
          <a:off x="7772400" y="133350"/>
          <a:ext cx="3181350" cy="1076325"/>
        </a:xfrm>
        <a:prstGeom prst="wedgeRoundRectCallout">
          <a:avLst>
            <a:gd name="adj1" fmla="val -62553"/>
            <a:gd name="adj2" fmla="val -4756"/>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入力</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シートの内容が反映されます。問題がある場合は、</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入力</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シートを</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修正してください。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28575</xdr:colOff>
      <xdr:row>2</xdr:row>
      <xdr:rowOff>161925</xdr:rowOff>
    </xdr:from>
    <xdr:to>
      <xdr:col>11</xdr:col>
      <xdr:colOff>47625</xdr:colOff>
      <xdr:row>7</xdr:row>
      <xdr:rowOff>228600</xdr:rowOff>
    </xdr:to>
    <xdr:sp macro="" textlink="">
      <xdr:nvSpPr>
        <xdr:cNvPr id="2" name="吹き出し: 角を丸めた四角形 1">
          <a:extLst>
            <a:ext uri="{FF2B5EF4-FFF2-40B4-BE49-F238E27FC236}">
              <a16:creationId xmlns:a16="http://schemas.microsoft.com/office/drawing/2014/main" id="{5AF0F01A-4E16-4CD1-A33F-622E5349D8E3}"/>
            </a:ext>
          </a:extLst>
        </xdr:cNvPr>
        <xdr:cNvSpPr/>
      </xdr:nvSpPr>
      <xdr:spPr>
        <a:xfrm>
          <a:off x="7600950" y="523875"/>
          <a:ext cx="3352800" cy="1638300"/>
        </a:xfrm>
        <a:prstGeom prst="wedgeRoundRectCallout">
          <a:avLst>
            <a:gd name="adj1" fmla="val -61591"/>
            <a:gd name="adj2" fmla="val -45464"/>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以降、</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参考</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と付く各シートは、</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受講決定後、協力施設申請をする際の様式記載例です。</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入力の必要はございません。</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事前確認等にご使用ください。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67EF1-9E87-471C-A03F-59F6D300757C}">
  <dimension ref="A1:AG100"/>
  <sheetViews>
    <sheetView zoomScaleNormal="100" workbookViewId="0"/>
  </sheetViews>
  <sheetFormatPr defaultRowHeight="11.25"/>
  <cols>
    <col min="1" max="1" width="9" style="6"/>
    <col min="2" max="6" width="9" style="5"/>
    <col min="7" max="8" width="9" style="7"/>
    <col min="9" max="16384" width="9" style="5"/>
  </cols>
  <sheetData>
    <row r="1" spans="1:33">
      <c r="A1" s="6" t="s">
        <v>132</v>
      </c>
      <c r="C1" s="5" t="s">
        <v>129</v>
      </c>
      <c r="D1" s="5" t="s">
        <v>130</v>
      </c>
      <c r="E1" s="5" t="s">
        <v>131</v>
      </c>
      <c r="H1" s="7" t="s">
        <v>134</v>
      </c>
      <c r="J1" s="5" t="s">
        <v>128</v>
      </c>
      <c r="K1" s="5" t="s">
        <v>41</v>
      </c>
      <c r="L1" s="5" t="s">
        <v>42</v>
      </c>
      <c r="M1" s="5" t="s">
        <v>43</v>
      </c>
      <c r="N1" s="5" t="s">
        <v>44</v>
      </c>
      <c r="O1" s="5" t="s">
        <v>45</v>
      </c>
      <c r="P1" s="5" t="s">
        <v>46</v>
      </c>
      <c r="R1" s="5" t="s">
        <v>128</v>
      </c>
      <c r="S1" s="5" t="s">
        <v>133</v>
      </c>
      <c r="T1" s="5" t="s">
        <v>41</v>
      </c>
      <c r="U1" s="5" t="s">
        <v>42</v>
      </c>
      <c r="V1" s="5" t="s">
        <v>43</v>
      </c>
      <c r="W1" s="5" t="s">
        <v>44</v>
      </c>
      <c r="X1" s="5" t="s">
        <v>45</v>
      </c>
      <c r="Y1" s="5" t="s">
        <v>46</v>
      </c>
      <c r="AA1" s="5" t="s">
        <v>406</v>
      </c>
      <c r="AB1" s="5" t="s">
        <v>407</v>
      </c>
      <c r="AC1" s="5" t="s">
        <v>422</v>
      </c>
      <c r="AE1" s="5" t="s">
        <v>642</v>
      </c>
      <c r="AF1" s="5" t="s">
        <v>635</v>
      </c>
      <c r="AG1" s="5" t="s">
        <v>636</v>
      </c>
    </row>
    <row r="2" spans="1:33">
      <c r="A2" s="6">
        <v>1</v>
      </c>
      <c r="C2" s="5" t="s">
        <v>144</v>
      </c>
      <c r="D2" s="5" t="s">
        <v>145</v>
      </c>
      <c r="E2" s="5" t="s">
        <v>146</v>
      </c>
      <c r="G2" s="7" t="s">
        <v>136</v>
      </c>
      <c r="H2" s="7" t="s">
        <v>148</v>
      </c>
      <c r="J2" s="5" t="s">
        <v>20</v>
      </c>
      <c r="K2" s="5" t="s">
        <v>142</v>
      </c>
      <c r="L2" s="5" t="s">
        <v>143</v>
      </c>
      <c r="M2" s="5" t="s">
        <v>143</v>
      </c>
      <c r="N2" s="5" t="s">
        <v>143</v>
      </c>
      <c r="O2" s="5" t="s">
        <v>142</v>
      </c>
      <c r="P2" s="5" t="s">
        <v>143</v>
      </c>
      <c r="R2" s="5" t="s">
        <v>20</v>
      </c>
      <c r="S2" s="5" t="s">
        <v>47</v>
      </c>
      <c r="T2" s="5" t="s">
        <v>142</v>
      </c>
      <c r="U2" s="5" t="s">
        <v>147</v>
      </c>
      <c r="V2" s="5" t="s">
        <v>147</v>
      </c>
      <c r="W2" s="5" t="s">
        <v>147</v>
      </c>
      <c r="X2" s="5" t="s">
        <v>142</v>
      </c>
      <c r="Y2" s="5" t="s">
        <v>147</v>
      </c>
      <c r="AA2" s="5" t="s">
        <v>360</v>
      </c>
      <c r="AB2" s="5" t="s">
        <v>360</v>
      </c>
      <c r="AC2" s="5" t="s">
        <v>360</v>
      </c>
      <c r="AE2" s="5" t="s">
        <v>637</v>
      </c>
      <c r="AF2" s="116" t="str">
        <f>IF(【入力】!D32&lt;&gt;"",TEXT(【入力】!D32,"yyyy年m月d日")&amp;"修了","")</f>
        <v/>
      </c>
      <c r="AG2" s="115" t="str">
        <f>【入力】!D33&amp;""</f>
        <v/>
      </c>
    </row>
    <row r="3" spans="1:33">
      <c r="A3" s="6">
        <v>2</v>
      </c>
      <c r="C3" s="5" t="s">
        <v>149</v>
      </c>
      <c r="D3" s="5" t="s">
        <v>150</v>
      </c>
      <c r="E3" s="5" t="s">
        <v>151</v>
      </c>
      <c r="G3" s="7" t="s">
        <v>137</v>
      </c>
      <c r="H3" s="7" t="s">
        <v>152</v>
      </c>
      <c r="J3" s="5" t="s">
        <v>21</v>
      </c>
      <c r="K3" s="5" t="s">
        <v>142</v>
      </c>
      <c r="L3" s="5" t="s">
        <v>143</v>
      </c>
      <c r="M3" s="5" t="s">
        <v>143</v>
      </c>
      <c r="N3" s="5" t="s">
        <v>143</v>
      </c>
      <c r="O3" s="5" t="s">
        <v>142</v>
      </c>
      <c r="P3" s="5" t="s">
        <v>143</v>
      </c>
      <c r="R3" s="5" t="s">
        <v>21</v>
      </c>
      <c r="S3" s="5" t="s">
        <v>48</v>
      </c>
      <c r="T3" s="5" t="s">
        <v>142</v>
      </c>
      <c r="U3" s="5" t="s">
        <v>147</v>
      </c>
      <c r="V3" s="5" t="s">
        <v>147</v>
      </c>
      <c r="W3" s="5" t="s">
        <v>147</v>
      </c>
      <c r="X3" s="5" t="s">
        <v>142</v>
      </c>
      <c r="Y3" s="5" t="s">
        <v>147</v>
      </c>
      <c r="AA3" s="5" t="s">
        <v>366</v>
      </c>
      <c r="AB3" s="5" t="s">
        <v>408</v>
      </c>
      <c r="AC3" s="5" t="s">
        <v>423</v>
      </c>
      <c r="AE3" s="5" t="s">
        <v>638</v>
      </c>
      <c r="AF3" s="116" t="str">
        <f>IF(【入力】!D34&lt;&gt;"",TEXT(【入力】!D34,"yyyy年m月d日")&amp;"修了","")</f>
        <v/>
      </c>
      <c r="AG3" s="115" t="str">
        <f>【入力】!D35&amp;""</f>
        <v/>
      </c>
    </row>
    <row r="4" spans="1:33">
      <c r="A4" s="6">
        <v>3</v>
      </c>
      <c r="C4" s="5" t="s">
        <v>153</v>
      </c>
      <c r="D4" s="5" t="s">
        <v>150</v>
      </c>
      <c r="E4" s="5" t="s">
        <v>154</v>
      </c>
      <c r="G4" s="7" t="s">
        <v>138</v>
      </c>
      <c r="H4" s="7" t="s">
        <v>152</v>
      </c>
      <c r="J4" s="5" t="s">
        <v>22</v>
      </c>
      <c r="K4" s="5" t="s">
        <v>143</v>
      </c>
      <c r="L4" s="5" t="s">
        <v>143</v>
      </c>
      <c r="M4" s="5" t="s">
        <v>142</v>
      </c>
      <c r="N4" s="5" t="s">
        <v>142</v>
      </c>
      <c r="O4" s="5" t="s">
        <v>142</v>
      </c>
      <c r="P4" s="5" t="s">
        <v>142</v>
      </c>
      <c r="R4" s="5" t="s">
        <v>21</v>
      </c>
      <c r="S4" s="5" t="s">
        <v>49</v>
      </c>
      <c r="T4" s="5" t="s">
        <v>142</v>
      </c>
      <c r="U4" s="5" t="s">
        <v>147</v>
      </c>
      <c r="V4" s="5" t="s">
        <v>155</v>
      </c>
      <c r="W4" s="5" t="s">
        <v>147</v>
      </c>
      <c r="X4" s="5" t="s">
        <v>142</v>
      </c>
      <c r="Y4" s="5" t="s">
        <v>155</v>
      </c>
      <c r="AA4" s="5" t="s">
        <v>367</v>
      </c>
      <c r="AB4" s="5" t="s">
        <v>409</v>
      </c>
      <c r="AC4" s="5" t="s">
        <v>424</v>
      </c>
      <c r="AE4" s="5" t="s">
        <v>639</v>
      </c>
      <c r="AF4" s="116" t="str">
        <f>IF(【入力】!D36&lt;&gt;"",TEXT(【入力】!D36,"yyyy年m月d日")&amp;"修了","")</f>
        <v/>
      </c>
      <c r="AG4" s="115" t="str">
        <f>【入力】!D37&amp;""</f>
        <v/>
      </c>
    </row>
    <row r="5" spans="1:33">
      <c r="A5" s="6">
        <v>4</v>
      </c>
      <c r="C5" s="5" t="s">
        <v>156</v>
      </c>
      <c r="D5" s="5" t="s">
        <v>150</v>
      </c>
      <c r="E5" s="5" t="s">
        <v>157</v>
      </c>
      <c r="G5" s="7" t="s">
        <v>139</v>
      </c>
      <c r="H5" s="7" t="s">
        <v>148</v>
      </c>
      <c r="J5" s="5" t="s">
        <v>23</v>
      </c>
      <c r="K5" s="5" t="s">
        <v>142</v>
      </c>
      <c r="L5" s="5" t="s">
        <v>142</v>
      </c>
      <c r="M5" s="5" t="s">
        <v>142</v>
      </c>
      <c r="N5" s="5" t="s">
        <v>142</v>
      </c>
      <c r="O5" s="5" t="s">
        <v>142</v>
      </c>
      <c r="P5" s="5" t="s">
        <v>143</v>
      </c>
      <c r="R5" s="5" t="s">
        <v>21</v>
      </c>
      <c r="S5" s="5" t="s">
        <v>50</v>
      </c>
      <c r="T5" s="5" t="s">
        <v>142</v>
      </c>
      <c r="U5" s="5" t="s">
        <v>155</v>
      </c>
      <c r="V5" s="5" t="s">
        <v>155</v>
      </c>
      <c r="W5" s="5" t="s">
        <v>147</v>
      </c>
      <c r="X5" s="5" t="s">
        <v>142</v>
      </c>
      <c r="Y5" s="5" t="s">
        <v>147</v>
      </c>
      <c r="AA5" s="5" t="s">
        <v>368</v>
      </c>
      <c r="AB5" s="5" t="s">
        <v>410</v>
      </c>
      <c r="AE5" s="5" t="s">
        <v>640</v>
      </c>
      <c r="AF5" s="116" t="str">
        <f>IF(【入力】!D38&lt;&gt;"",TEXT(【入力】!D38,"yyyy年m月d日")&amp;"修了","")</f>
        <v/>
      </c>
      <c r="AG5" s="115" t="str">
        <f>【入力】!D39&amp;""</f>
        <v/>
      </c>
    </row>
    <row r="6" spans="1:33">
      <c r="A6" s="6">
        <v>5</v>
      </c>
      <c r="C6" s="5" t="s">
        <v>158</v>
      </c>
      <c r="D6" s="5" t="s">
        <v>150</v>
      </c>
      <c r="E6" s="5" t="s">
        <v>159</v>
      </c>
      <c r="G6" s="7" t="s">
        <v>140</v>
      </c>
      <c r="H6" s="7" t="s">
        <v>148</v>
      </c>
      <c r="J6" s="5" t="s">
        <v>85</v>
      </c>
      <c r="K6" s="5" t="s">
        <v>142</v>
      </c>
      <c r="L6" s="5" t="s">
        <v>142</v>
      </c>
      <c r="M6" s="5" t="s">
        <v>142</v>
      </c>
      <c r="N6" s="5" t="s">
        <v>142</v>
      </c>
      <c r="O6" s="5" t="s">
        <v>142</v>
      </c>
      <c r="P6" s="5" t="s">
        <v>142</v>
      </c>
      <c r="R6" s="5" t="s">
        <v>21</v>
      </c>
      <c r="S6" s="5" t="s">
        <v>51</v>
      </c>
      <c r="T6" s="5" t="s">
        <v>142</v>
      </c>
      <c r="U6" s="5" t="s">
        <v>155</v>
      </c>
      <c r="V6" s="5" t="s">
        <v>147</v>
      </c>
      <c r="W6" s="5" t="s">
        <v>147</v>
      </c>
      <c r="X6" s="5" t="s">
        <v>142</v>
      </c>
      <c r="Y6" s="5" t="s">
        <v>147</v>
      </c>
      <c r="AA6" s="5" t="s">
        <v>369</v>
      </c>
      <c r="AB6" s="5" t="s">
        <v>411</v>
      </c>
      <c r="AE6" s="5" t="s">
        <v>641</v>
      </c>
      <c r="AF6" s="116" t="str">
        <f>IF(【入力】!D40&lt;&gt;"",TEXT(【入力】!D40,"yyyy年m月d日")&amp;"修了","")</f>
        <v/>
      </c>
      <c r="AG6" s="115" t="str">
        <f>【入力】!D41&amp;""</f>
        <v/>
      </c>
    </row>
    <row r="7" spans="1:33">
      <c r="A7" s="6">
        <v>6</v>
      </c>
      <c r="C7" s="5" t="s">
        <v>160</v>
      </c>
      <c r="D7" s="5" t="s">
        <v>150</v>
      </c>
      <c r="E7" s="5" t="s">
        <v>161</v>
      </c>
      <c r="G7" s="7" t="s">
        <v>141</v>
      </c>
      <c r="H7" s="7" t="s">
        <v>152</v>
      </c>
      <c r="J7" s="5" t="s">
        <v>25</v>
      </c>
      <c r="K7" s="5" t="s">
        <v>142</v>
      </c>
      <c r="L7" s="5" t="s">
        <v>143</v>
      </c>
      <c r="M7" s="5" t="s">
        <v>142</v>
      </c>
      <c r="N7" s="5" t="s">
        <v>142</v>
      </c>
      <c r="O7" s="5" t="s">
        <v>142</v>
      </c>
      <c r="P7" s="5" t="s">
        <v>142</v>
      </c>
      <c r="R7" s="5" t="s">
        <v>22</v>
      </c>
      <c r="S7" s="5" t="s">
        <v>52</v>
      </c>
      <c r="T7" s="5" t="s">
        <v>147</v>
      </c>
      <c r="U7" s="5" t="s">
        <v>147</v>
      </c>
      <c r="V7" s="5" t="s">
        <v>142</v>
      </c>
      <c r="W7" s="5" t="s">
        <v>142</v>
      </c>
      <c r="X7" s="5" t="s">
        <v>142</v>
      </c>
      <c r="Y7" s="5" t="s">
        <v>142</v>
      </c>
      <c r="AA7" s="5" t="s">
        <v>370</v>
      </c>
      <c r="AB7" s="5" t="s">
        <v>412</v>
      </c>
      <c r="AF7" s="116"/>
    </row>
    <row r="8" spans="1:33">
      <c r="A8" s="6">
        <v>7</v>
      </c>
      <c r="C8" s="5" t="s">
        <v>162</v>
      </c>
      <c r="D8" s="5" t="s">
        <v>150</v>
      </c>
      <c r="E8" s="5" t="s">
        <v>163</v>
      </c>
      <c r="G8" s="7" t="s">
        <v>20</v>
      </c>
      <c r="H8" s="8" t="s">
        <v>268</v>
      </c>
      <c r="J8" s="5" t="s">
        <v>26</v>
      </c>
      <c r="K8" s="5" t="s">
        <v>142</v>
      </c>
      <c r="L8" s="5" t="s">
        <v>143</v>
      </c>
      <c r="M8" s="5" t="s">
        <v>142</v>
      </c>
      <c r="N8" s="5" t="s">
        <v>142</v>
      </c>
      <c r="O8" s="5" t="s">
        <v>142</v>
      </c>
      <c r="P8" s="5" t="s">
        <v>142</v>
      </c>
      <c r="R8" s="5" t="s">
        <v>23</v>
      </c>
      <c r="S8" s="5" t="s">
        <v>53</v>
      </c>
      <c r="T8" s="5" t="s">
        <v>142</v>
      </c>
      <c r="U8" s="5" t="s">
        <v>142</v>
      </c>
      <c r="V8" s="5" t="s">
        <v>142</v>
      </c>
      <c r="W8" s="5" t="s">
        <v>142</v>
      </c>
      <c r="X8" s="5" t="s">
        <v>142</v>
      </c>
      <c r="Y8" s="5" t="s">
        <v>147</v>
      </c>
      <c r="AA8" s="5" t="s">
        <v>371</v>
      </c>
      <c r="AB8" s="5" t="s">
        <v>413</v>
      </c>
      <c r="AF8" s="116"/>
    </row>
    <row r="9" spans="1:33">
      <c r="A9" s="6">
        <v>8</v>
      </c>
      <c r="C9" s="5" t="s">
        <v>164</v>
      </c>
      <c r="D9" s="5" t="s">
        <v>165</v>
      </c>
      <c r="E9" s="5" t="s">
        <v>166</v>
      </c>
      <c r="G9" s="7" t="s">
        <v>21</v>
      </c>
      <c r="H9" s="8" t="s">
        <v>152</v>
      </c>
      <c r="J9" s="5" t="s">
        <v>27</v>
      </c>
      <c r="K9" s="5" t="s">
        <v>143</v>
      </c>
      <c r="L9" s="5" t="s">
        <v>142</v>
      </c>
      <c r="M9" s="5" t="s">
        <v>142</v>
      </c>
      <c r="N9" s="5" t="s">
        <v>142</v>
      </c>
      <c r="O9" s="5" t="s">
        <v>142</v>
      </c>
      <c r="P9" s="5" t="s">
        <v>142</v>
      </c>
      <c r="R9" s="5" t="s">
        <v>23</v>
      </c>
      <c r="S9" s="5" t="s">
        <v>54</v>
      </c>
      <c r="T9" s="5" t="s">
        <v>142</v>
      </c>
      <c r="U9" s="5" t="s">
        <v>142</v>
      </c>
      <c r="V9" s="5" t="s">
        <v>142</v>
      </c>
      <c r="W9" s="5" t="s">
        <v>142</v>
      </c>
      <c r="X9" s="5" t="s">
        <v>142</v>
      </c>
      <c r="Y9" s="5" t="s">
        <v>155</v>
      </c>
      <c r="AA9" s="5" t="s">
        <v>372</v>
      </c>
      <c r="AB9" s="5" t="s">
        <v>414</v>
      </c>
      <c r="AF9" s="116"/>
    </row>
    <row r="10" spans="1:33">
      <c r="A10" s="6">
        <v>9</v>
      </c>
      <c r="C10" s="5" t="s">
        <v>167</v>
      </c>
      <c r="D10" s="5" t="s">
        <v>165</v>
      </c>
      <c r="E10" s="5" t="s">
        <v>168</v>
      </c>
      <c r="G10" s="7" t="s">
        <v>22</v>
      </c>
      <c r="H10" s="8" t="s">
        <v>268</v>
      </c>
      <c r="J10" s="5" t="s">
        <v>28</v>
      </c>
      <c r="K10" s="5" t="s">
        <v>142</v>
      </c>
      <c r="L10" s="5" t="s">
        <v>143</v>
      </c>
      <c r="M10" s="5" t="s">
        <v>142</v>
      </c>
      <c r="N10" s="5" t="s">
        <v>142</v>
      </c>
      <c r="O10" s="5" t="s">
        <v>143</v>
      </c>
      <c r="P10" s="5" t="s">
        <v>143</v>
      </c>
      <c r="R10" s="5" t="s">
        <v>23</v>
      </c>
      <c r="S10" s="5" t="s">
        <v>55</v>
      </c>
      <c r="T10" s="5" t="s">
        <v>142</v>
      </c>
      <c r="U10" s="5" t="s">
        <v>142</v>
      </c>
      <c r="V10" s="5" t="s">
        <v>142</v>
      </c>
      <c r="W10" s="5" t="s">
        <v>142</v>
      </c>
      <c r="X10" s="5" t="s">
        <v>142</v>
      </c>
      <c r="Y10" s="5" t="s">
        <v>155</v>
      </c>
      <c r="AA10" s="5" t="s">
        <v>373</v>
      </c>
      <c r="AB10" s="5" t="s">
        <v>415</v>
      </c>
    </row>
    <row r="11" spans="1:33">
      <c r="A11" s="6">
        <v>10</v>
      </c>
      <c r="C11" s="5" t="s">
        <v>169</v>
      </c>
      <c r="D11" s="5" t="s">
        <v>165</v>
      </c>
      <c r="E11" s="5" t="s">
        <v>170</v>
      </c>
      <c r="G11" s="7" t="s">
        <v>23</v>
      </c>
      <c r="H11" s="8" t="s">
        <v>152</v>
      </c>
      <c r="J11" s="5" t="s">
        <v>29</v>
      </c>
      <c r="K11" s="5" t="s">
        <v>142</v>
      </c>
      <c r="L11" s="5" t="s">
        <v>143</v>
      </c>
      <c r="M11" s="5" t="s">
        <v>142</v>
      </c>
      <c r="N11" s="5" t="s">
        <v>142</v>
      </c>
      <c r="O11" s="5" t="s">
        <v>142</v>
      </c>
      <c r="P11" s="5" t="s">
        <v>142</v>
      </c>
      <c r="R11" s="5" t="s">
        <v>23</v>
      </c>
      <c r="S11" s="5" t="s">
        <v>56</v>
      </c>
      <c r="T11" s="5" t="s">
        <v>142</v>
      </c>
      <c r="U11" s="5" t="s">
        <v>142</v>
      </c>
      <c r="V11" s="5" t="s">
        <v>142</v>
      </c>
      <c r="W11" s="5" t="s">
        <v>142</v>
      </c>
      <c r="X11" s="5" t="s">
        <v>142</v>
      </c>
      <c r="Y11" s="5" t="s">
        <v>155</v>
      </c>
      <c r="AA11" s="5" t="s">
        <v>374</v>
      </c>
      <c r="AB11" s="5" t="s">
        <v>416</v>
      </c>
    </row>
    <row r="12" spans="1:33">
      <c r="A12" s="6">
        <v>11</v>
      </c>
      <c r="C12" s="5" t="s">
        <v>171</v>
      </c>
      <c r="D12" s="5" t="s">
        <v>165</v>
      </c>
      <c r="E12" s="5" t="s">
        <v>172</v>
      </c>
      <c r="G12" s="7" t="s">
        <v>85</v>
      </c>
      <c r="H12" s="8" t="s">
        <v>268</v>
      </c>
      <c r="J12" s="5" t="s">
        <v>30</v>
      </c>
      <c r="K12" s="5" t="s">
        <v>143</v>
      </c>
      <c r="L12" s="5" t="s">
        <v>142</v>
      </c>
      <c r="M12" s="5" t="s">
        <v>142</v>
      </c>
      <c r="N12" s="5" t="s">
        <v>142</v>
      </c>
      <c r="O12" s="5" t="s">
        <v>143</v>
      </c>
      <c r="P12" s="5" t="s">
        <v>142</v>
      </c>
      <c r="R12" s="5" t="s">
        <v>85</v>
      </c>
      <c r="S12" s="5" t="s">
        <v>173</v>
      </c>
      <c r="T12" s="5" t="s">
        <v>142</v>
      </c>
      <c r="U12" s="5" t="s">
        <v>142</v>
      </c>
      <c r="V12" s="5" t="s">
        <v>142</v>
      </c>
      <c r="W12" s="5" t="s">
        <v>142</v>
      </c>
      <c r="X12" s="5" t="s">
        <v>142</v>
      </c>
      <c r="Y12" s="5" t="s">
        <v>142</v>
      </c>
      <c r="AA12" s="5" t="s">
        <v>375</v>
      </c>
      <c r="AB12" s="5" t="s">
        <v>417</v>
      </c>
    </row>
    <row r="13" spans="1:33">
      <c r="A13" s="6">
        <v>12</v>
      </c>
      <c r="C13" s="5" t="s">
        <v>174</v>
      </c>
      <c r="D13" s="5" t="s">
        <v>165</v>
      </c>
      <c r="E13" s="5" t="s">
        <v>175</v>
      </c>
      <c r="G13" s="7" t="s">
        <v>25</v>
      </c>
      <c r="H13" s="8" t="s">
        <v>152</v>
      </c>
      <c r="J13" s="5" t="s">
        <v>31</v>
      </c>
      <c r="K13" s="5" t="s">
        <v>142</v>
      </c>
      <c r="L13" s="5" t="s">
        <v>143</v>
      </c>
      <c r="M13" s="5" t="s">
        <v>142</v>
      </c>
      <c r="N13" s="5" t="s">
        <v>142</v>
      </c>
      <c r="O13" s="5" t="s">
        <v>143</v>
      </c>
      <c r="P13" s="5" t="s">
        <v>142</v>
      </c>
      <c r="R13" s="5" t="s">
        <v>25</v>
      </c>
      <c r="S13" s="5" t="s">
        <v>58</v>
      </c>
      <c r="T13" s="5" t="s">
        <v>142</v>
      </c>
      <c r="U13" s="5" t="s">
        <v>147</v>
      </c>
      <c r="V13" s="5" t="s">
        <v>142</v>
      </c>
      <c r="W13" s="5" t="s">
        <v>142</v>
      </c>
      <c r="X13" s="5" t="s">
        <v>142</v>
      </c>
      <c r="Y13" s="5" t="s">
        <v>142</v>
      </c>
      <c r="AA13" s="5" t="s">
        <v>376</v>
      </c>
      <c r="AB13" s="5" t="s">
        <v>418</v>
      </c>
    </row>
    <row r="14" spans="1:33">
      <c r="A14" s="6">
        <v>13</v>
      </c>
      <c r="C14" s="5" t="s">
        <v>176</v>
      </c>
      <c r="D14" s="5" t="s">
        <v>165</v>
      </c>
      <c r="E14" s="5" t="s">
        <v>177</v>
      </c>
      <c r="G14" s="7" t="s">
        <v>26</v>
      </c>
      <c r="H14" s="8" t="s">
        <v>268</v>
      </c>
      <c r="J14" s="5" t="s">
        <v>32</v>
      </c>
      <c r="K14" s="5" t="s">
        <v>142</v>
      </c>
      <c r="L14" s="5" t="s">
        <v>143</v>
      </c>
      <c r="M14" s="5" t="s">
        <v>143</v>
      </c>
      <c r="N14" s="5" t="s">
        <v>143</v>
      </c>
      <c r="O14" s="5" t="s">
        <v>143</v>
      </c>
      <c r="P14" s="5" t="s">
        <v>143</v>
      </c>
      <c r="R14" s="5" t="s">
        <v>25</v>
      </c>
      <c r="S14" s="5" t="s">
        <v>59</v>
      </c>
      <c r="T14" s="5" t="s">
        <v>142</v>
      </c>
      <c r="U14" s="5" t="s">
        <v>147</v>
      </c>
      <c r="V14" s="5" t="s">
        <v>142</v>
      </c>
      <c r="W14" s="5" t="s">
        <v>142</v>
      </c>
      <c r="X14" s="5" t="s">
        <v>142</v>
      </c>
      <c r="Y14" s="5" t="s">
        <v>142</v>
      </c>
      <c r="AA14" s="5" t="s">
        <v>377</v>
      </c>
      <c r="AB14" s="5" t="s">
        <v>419</v>
      </c>
    </row>
    <row r="15" spans="1:33">
      <c r="A15" s="6">
        <v>14</v>
      </c>
      <c r="C15" s="5" t="s">
        <v>178</v>
      </c>
      <c r="D15" s="5" t="s">
        <v>165</v>
      </c>
      <c r="E15" s="5" t="s">
        <v>179</v>
      </c>
      <c r="G15" s="7" t="s">
        <v>27</v>
      </c>
      <c r="H15" s="8" t="s">
        <v>268</v>
      </c>
      <c r="J15" s="5" t="s">
        <v>33</v>
      </c>
      <c r="K15" s="5" t="s">
        <v>142</v>
      </c>
      <c r="L15" s="5" t="s">
        <v>142</v>
      </c>
      <c r="M15" s="5" t="s">
        <v>142</v>
      </c>
      <c r="N15" s="5" t="s">
        <v>142</v>
      </c>
      <c r="O15" s="5" t="s">
        <v>142</v>
      </c>
      <c r="P15" s="5" t="s">
        <v>142</v>
      </c>
      <c r="R15" s="5" t="s">
        <v>26</v>
      </c>
      <c r="S15" s="5" t="s">
        <v>180</v>
      </c>
      <c r="T15" s="5" t="s">
        <v>142</v>
      </c>
      <c r="U15" s="5" t="s">
        <v>147</v>
      </c>
      <c r="V15" s="5" t="s">
        <v>142</v>
      </c>
      <c r="W15" s="5" t="s">
        <v>142</v>
      </c>
      <c r="X15" s="5" t="s">
        <v>142</v>
      </c>
      <c r="Y15" s="5" t="s">
        <v>142</v>
      </c>
      <c r="AA15" s="5" t="s">
        <v>378</v>
      </c>
      <c r="AB15" s="5" t="s">
        <v>420</v>
      </c>
    </row>
    <row r="16" spans="1:33">
      <c r="A16" s="6">
        <v>15</v>
      </c>
      <c r="C16" s="5" t="s">
        <v>181</v>
      </c>
      <c r="D16" s="5" t="s">
        <v>165</v>
      </c>
      <c r="E16" s="5" t="s">
        <v>182</v>
      </c>
      <c r="G16" s="7" t="s">
        <v>28</v>
      </c>
      <c r="H16" s="8" t="s">
        <v>268</v>
      </c>
      <c r="J16" s="5" t="s">
        <v>34</v>
      </c>
      <c r="K16" s="5" t="s">
        <v>143</v>
      </c>
      <c r="L16" s="5" t="s">
        <v>143</v>
      </c>
      <c r="M16" s="5" t="s">
        <v>143</v>
      </c>
      <c r="N16" s="5" t="s">
        <v>143</v>
      </c>
      <c r="O16" s="5" t="s">
        <v>143</v>
      </c>
      <c r="P16" s="5" t="s">
        <v>142</v>
      </c>
      <c r="R16" s="5" t="s">
        <v>27</v>
      </c>
      <c r="S16" s="5" t="s">
        <v>61</v>
      </c>
      <c r="T16" s="5" t="s">
        <v>147</v>
      </c>
      <c r="U16" s="5" t="s">
        <v>142</v>
      </c>
      <c r="V16" s="5" t="s">
        <v>142</v>
      </c>
      <c r="W16" s="5" t="s">
        <v>142</v>
      </c>
      <c r="X16" s="5" t="s">
        <v>142</v>
      </c>
      <c r="Y16" s="5" t="s">
        <v>142</v>
      </c>
      <c r="AA16" s="5" t="s">
        <v>379</v>
      </c>
      <c r="AB16" s="5" t="s">
        <v>421</v>
      </c>
    </row>
    <row r="17" spans="1:27">
      <c r="A17" s="6">
        <v>16</v>
      </c>
      <c r="C17" s="5" t="s">
        <v>183</v>
      </c>
      <c r="D17" s="5" t="s">
        <v>184</v>
      </c>
      <c r="E17" s="5" t="s">
        <v>185</v>
      </c>
      <c r="G17" s="7" t="s">
        <v>29</v>
      </c>
      <c r="H17" s="8" t="s">
        <v>268</v>
      </c>
      <c r="J17" s="5" t="s">
        <v>35</v>
      </c>
      <c r="K17" s="5" t="s">
        <v>142</v>
      </c>
      <c r="L17" s="5" t="s">
        <v>142</v>
      </c>
      <c r="M17" s="5" t="s">
        <v>142</v>
      </c>
      <c r="N17" s="5" t="s">
        <v>142</v>
      </c>
      <c r="O17" s="5" t="s">
        <v>143</v>
      </c>
      <c r="P17" s="5" t="s">
        <v>142</v>
      </c>
      <c r="R17" s="5" t="s">
        <v>27</v>
      </c>
      <c r="S17" s="5" t="s">
        <v>62</v>
      </c>
      <c r="T17" s="5" t="s">
        <v>155</v>
      </c>
      <c r="U17" s="5" t="s">
        <v>142</v>
      </c>
      <c r="V17" s="5" t="s">
        <v>142</v>
      </c>
      <c r="W17" s="5" t="s">
        <v>142</v>
      </c>
      <c r="X17" s="5" t="s">
        <v>142</v>
      </c>
      <c r="Y17" s="5" t="s">
        <v>142</v>
      </c>
      <c r="AA17" s="5" t="s">
        <v>380</v>
      </c>
    </row>
    <row r="18" spans="1:27">
      <c r="A18" s="6">
        <v>17</v>
      </c>
      <c r="C18" s="5" t="s">
        <v>186</v>
      </c>
      <c r="D18" s="5" t="s">
        <v>184</v>
      </c>
      <c r="E18" s="5" t="s">
        <v>187</v>
      </c>
      <c r="G18" s="7" t="s">
        <v>30</v>
      </c>
      <c r="H18" s="8" t="s">
        <v>268</v>
      </c>
      <c r="J18" s="5" t="s">
        <v>36</v>
      </c>
      <c r="K18" s="5" t="s">
        <v>142</v>
      </c>
      <c r="L18" s="5" t="s">
        <v>142</v>
      </c>
      <c r="M18" s="5" t="s">
        <v>142</v>
      </c>
      <c r="N18" s="5" t="s">
        <v>142</v>
      </c>
      <c r="O18" s="5" t="s">
        <v>142</v>
      </c>
      <c r="P18" s="5" t="s">
        <v>142</v>
      </c>
      <c r="R18" s="5" t="s">
        <v>28</v>
      </c>
      <c r="S18" s="5" t="s">
        <v>63</v>
      </c>
      <c r="T18" s="5" t="s">
        <v>142</v>
      </c>
      <c r="U18" s="5" t="s">
        <v>147</v>
      </c>
      <c r="V18" s="5" t="s">
        <v>142</v>
      </c>
      <c r="W18" s="5" t="s">
        <v>142</v>
      </c>
      <c r="X18" s="5" t="s">
        <v>147</v>
      </c>
      <c r="Y18" s="5" t="s">
        <v>147</v>
      </c>
      <c r="AA18" s="5" t="s">
        <v>381</v>
      </c>
    </row>
    <row r="19" spans="1:27">
      <c r="A19" s="6">
        <v>18</v>
      </c>
      <c r="C19" s="5" t="s">
        <v>188</v>
      </c>
      <c r="D19" s="5" t="s">
        <v>189</v>
      </c>
      <c r="E19" s="5" t="s">
        <v>190</v>
      </c>
      <c r="G19" s="7" t="s">
        <v>31</v>
      </c>
      <c r="H19" s="8" t="s">
        <v>268</v>
      </c>
      <c r="J19" s="5" t="s">
        <v>135</v>
      </c>
      <c r="K19" s="5" t="s">
        <v>142</v>
      </c>
      <c r="L19" s="5" t="s">
        <v>143</v>
      </c>
      <c r="M19" s="5" t="s">
        <v>143</v>
      </c>
      <c r="N19" s="5" t="s">
        <v>142</v>
      </c>
      <c r="O19" s="5" t="s">
        <v>143</v>
      </c>
      <c r="P19" s="5" t="s">
        <v>142</v>
      </c>
      <c r="R19" s="5" t="s">
        <v>29</v>
      </c>
      <c r="S19" s="5" t="s">
        <v>64</v>
      </c>
      <c r="T19" s="5" t="s">
        <v>142</v>
      </c>
      <c r="U19" s="5" t="s">
        <v>147</v>
      </c>
      <c r="V19" s="5" t="s">
        <v>142</v>
      </c>
      <c r="W19" s="5" t="s">
        <v>142</v>
      </c>
      <c r="X19" s="5" t="s">
        <v>142</v>
      </c>
      <c r="Y19" s="5" t="s">
        <v>142</v>
      </c>
      <c r="AA19" s="5" t="s">
        <v>382</v>
      </c>
    </row>
    <row r="20" spans="1:27">
      <c r="A20" s="6">
        <v>19</v>
      </c>
      <c r="C20" s="5" t="s">
        <v>191</v>
      </c>
      <c r="D20" s="5" t="s">
        <v>165</v>
      </c>
      <c r="E20" s="5" t="s">
        <v>192</v>
      </c>
      <c r="G20" s="7" t="s">
        <v>32</v>
      </c>
      <c r="H20" s="8" t="s">
        <v>268</v>
      </c>
      <c r="J20" s="5" t="s">
        <v>38</v>
      </c>
      <c r="K20" s="5" t="s">
        <v>142</v>
      </c>
      <c r="L20" s="5" t="s">
        <v>143</v>
      </c>
      <c r="M20" s="5" t="s">
        <v>143</v>
      </c>
      <c r="N20" s="5" t="s">
        <v>142</v>
      </c>
      <c r="O20" s="5" t="s">
        <v>142</v>
      </c>
      <c r="P20" s="5" t="s">
        <v>143</v>
      </c>
      <c r="R20" s="5" t="s">
        <v>30</v>
      </c>
      <c r="S20" s="5" t="s">
        <v>193</v>
      </c>
      <c r="T20" s="5" t="s">
        <v>147</v>
      </c>
      <c r="U20" s="5" t="s">
        <v>142</v>
      </c>
      <c r="V20" s="5" t="s">
        <v>142</v>
      </c>
      <c r="W20" s="5" t="s">
        <v>142</v>
      </c>
      <c r="X20" s="5" t="s">
        <v>147</v>
      </c>
      <c r="Y20" s="5" t="s">
        <v>142</v>
      </c>
      <c r="AA20" s="5" t="s">
        <v>383</v>
      </c>
    </row>
    <row r="21" spans="1:27">
      <c r="A21" s="6">
        <v>20</v>
      </c>
      <c r="C21" s="5" t="s">
        <v>194</v>
      </c>
      <c r="D21" s="5" t="s">
        <v>165</v>
      </c>
      <c r="E21" s="5" t="s">
        <v>195</v>
      </c>
      <c r="G21" s="7" t="s">
        <v>33</v>
      </c>
      <c r="H21" s="8" t="s">
        <v>152</v>
      </c>
      <c r="J21" s="5" t="s">
        <v>39</v>
      </c>
      <c r="K21" s="5" t="s">
        <v>142</v>
      </c>
      <c r="L21" s="5" t="s">
        <v>142</v>
      </c>
      <c r="M21" s="5" t="s">
        <v>142</v>
      </c>
      <c r="N21" s="5" t="s">
        <v>143</v>
      </c>
      <c r="O21" s="5" t="s">
        <v>142</v>
      </c>
      <c r="P21" s="5" t="s">
        <v>142</v>
      </c>
      <c r="R21" s="5" t="s">
        <v>30</v>
      </c>
      <c r="S21" s="5" t="s">
        <v>66</v>
      </c>
      <c r="T21" s="5" t="s">
        <v>155</v>
      </c>
      <c r="U21" s="5" t="s">
        <v>142</v>
      </c>
      <c r="V21" s="5" t="s">
        <v>142</v>
      </c>
      <c r="W21" s="5" t="s">
        <v>142</v>
      </c>
      <c r="X21" s="5" t="s">
        <v>155</v>
      </c>
      <c r="Y21" s="5" t="s">
        <v>142</v>
      </c>
      <c r="AA21" s="5" t="s">
        <v>384</v>
      </c>
    </row>
    <row r="22" spans="1:27">
      <c r="A22" s="6">
        <v>21</v>
      </c>
      <c r="C22" s="5" t="s">
        <v>196</v>
      </c>
      <c r="D22" s="5" t="s">
        <v>184</v>
      </c>
      <c r="E22" s="5" t="s">
        <v>197</v>
      </c>
      <c r="G22" s="7" t="s">
        <v>34</v>
      </c>
      <c r="H22" s="8" t="s">
        <v>152</v>
      </c>
      <c r="J22" s="5" t="s">
        <v>40</v>
      </c>
      <c r="K22" s="5" t="s">
        <v>142</v>
      </c>
      <c r="L22" s="5" t="s">
        <v>142</v>
      </c>
      <c r="M22" s="5" t="s">
        <v>142</v>
      </c>
      <c r="N22" s="5" t="s">
        <v>142</v>
      </c>
      <c r="O22" s="5" t="s">
        <v>142</v>
      </c>
      <c r="P22" s="5" t="s">
        <v>142</v>
      </c>
      <c r="R22" s="5" t="s">
        <v>31</v>
      </c>
      <c r="S22" s="5" t="s">
        <v>67</v>
      </c>
      <c r="T22" s="5" t="s">
        <v>142</v>
      </c>
      <c r="U22" s="5" t="s">
        <v>147</v>
      </c>
      <c r="V22" s="5" t="s">
        <v>142</v>
      </c>
      <c r="W22" s="5" t="s">
        <v>142</v>
      </c>
      <c r="X22" s="5" t="s">
        <v>147</v>
      </c>
      <c r="Y22" s="5" t="s">
        <v>142</v>
      </c>
      <c r="AA22" s="5" t="s">
        <v>385</v>
      </c>
    </row>
    <row r="23" spans="1:27">
      <c r="A23" s="6">
        <v>22</v>
      </c>
      <c r="C23" s="5" t="s">
        <v>204</v>
      </c>
      <c r="D23" s="5" t="s">
        <v>184</v>
      </c>
      <c r="E23" s="5" t="s">
        <v>205</v>
      </c>
      <c r="G23" s="7" t="s">
        <v>35</v>
      </c>
      <c r="H23" s="8" t="s">
        <v>152</v>
      </c>
      <c r="K23" s="5" t="s">
        <v>198</v>
      </c>
      <c r="L23" s="5" t="s">
        <v>199</v>
      </c>
      <c r="M23" s="5" t="s">
        <v>200</v>
      </c>
      <c r="N23" s="5" t="s">
        <v>201</v>
      </c>
      <c r="O23" s="5" t="s">
        <v>202</v>
      </c>
      <c r="P23" s="5" t="s">
        <v>203</v>
      </c>
      <c r="R23" s="5" t="s">
        <v>32</v>
      </c>
      <c r="S23" s="5" t="s">
        <v>206</v>
      </c>
      <c r="T23" s="5" t="s">
        <v>142</v>
      </c>
      <c r="U23" s="5" t="s">
        <v>147</v>
      </c>
      <c r="V23" s="5" t="s">
        <v>147</v>
      </c>
      <c r="W23" s="5" t="s">
        <v>147</v>
      </c>
      <c r="X23" s="5" t="s">
        <v>147</v>
      </c>
      <c r="Y23" s="5" t="s">
        <v>155</v>
      </c>
      <c r="AA23" s="5" t="s">
        <v>386</v>
      </c>
    </row>
    <row r="24" spans="1:27">
      <c r="A24" s="6">
        <v>23</v>
      </c>
      <c r="C24" s="5" t="s">
        <v>207</v>
      </c>
      <c r="D24" s="5" t="s">
        <v>184</v>
      </c>
      <c r="E24" s="5" t="s">
        <v>208</v>
      </c>
      <c r="G24" s="7" t="s">
        <v>36</v>
      </c>
      <c r="H24" s="8" t="s">
        <v>152</v>
      </c>
      <c r="R24" s="5" t="s">
        <v>32</v>
      </c>
      <c r="S24" s="5" t="s">
        <v>209</v>
      </c>
      <c r="T24" s="5" t="s">
        <v>142</v>
      </c>
      <c r="U24" s="5" t="s">
        <v>155</v>
      </c>
      <c r="V24" s="5" t="s">
        <v>147</v>
      </c>
      <c r="W24" s="5" t="s">
        <v>147</v>
      </c>
      <c r="X24" s="5" t="s">
        <v>155</v>
      </c>
      <c r="Y24" s="5" t="s">
        <v>147</v>
      </c>
      <c r="AA24" s="5" t="s">
        <v>387</v>
      </c>
    </row>
    <row r="25" spans="1:27">
      <c r="A25" s="6">
        <v>24</v>
      </c>
      <c r="C25" s="5" t="s">
        <v>210</v>
      </c>
      <c r="D25" s="5" t="s">
        <v>184</v>
      </c>
      <c r="E25" s="5" t="s">
        <v>211</v>
      </c>
      <c r="G25" s="7" t="s">
        <v>135</v>
      </c>
      <c r="H25" s="8" t="s">
        <v>152</v>
      </c>
      <c r="R25" s="5" t="s">
        <v>33</v>
      </c>
      <c r="S25" s="5" t="s">
        <v>212</v>
      </c>
      <c r="T25" s="5" t="s">
        <v>142</v>
      </c>
      <c r="U25" s="5" t="s">
        <v>142</v>
      </c>
      <c r="V25" s="5" t="s">
        <v>142</v>
      </c>
      <c r="W25" s="5" t="s">
        <v>142</v>
      </c>
      <c r="X25" s="5" t="s">
        <v>142</v>
      </c>
      <c r="Y25" s="5" t="s">
        <v>142</v>
      </c>
      <c r="AA25" s="5" t="s">
        <v>388</v>
      </c>
    </row>
    <row r="26" spans="1:27">
      <c r="A26" s="6">
        <v>25</v>
      </c>
      <c r="C26" s="5" t="s">
        <v>213</v>
      </c>
      <c r="D26" s="5" t="s">
        <v>189</v>
      </c>
      <c r="E26" s="5" t="s">
        <v>214</v>
      </c>
      <c r="G26" s="7" t="s">
        <v>38</v>
      </c>
      <c r="H26" s="8" t="s">
        <v>152</v>
      </c>
      <c r="R26" s="5" t="s">
        <v>34</v>
      </c>
      <c r="S26" s="5" t="s">
        <v>71</v>
      </c>
      <c r="T26" s="5" t="s">
        <v>155</v>
      </c>
      <c r="U26" s="5" t="s">
        <v>147</v>
      </c>
      <c r="V26" s="5" t="s">
        <v>155</v>
      </c>
      <c r="W26" s="5" t="s">
        <v>155</v>
      </c>
      <c r="X26" s="5" t="s">
        <v>155</v>
      </c>
      <c r="Y26" s="5" t="s">
        <v>142</v>
      </c>
      <c r="AA26" s="5" t="s">
        <v>389</v>
      </c>
    </row>
    <row r="27" spans="1:27">
      <c r="A27" s="6">
        <v>26</v>
      </c>
      <c r="C27" s="5" t="s">
        <v>215</v>
      </c>
      <c r="D27" s="5" t="s">
        <v>189</v>
      </c>
      <c r="E27" s="5" t="s">
        <v>216</v>
      </c>
      <c r="G27" s="7" t="s">
        <v>39</v>
      </c>
      <c r="H27" s="8" t="s">
        <v>152</v>
      </c>
      <c r="R27" s="5" t="s">
        <v>34</v>
      </c>
      <c r="S27" s="5" t="s">
        <v>72</v>
      </c>
      <c r="T27" s="5" t="s">
        <v>147</v>
      </c>
      <c r="U27" s="5" t="s">
        <v>155</v>
      </c>
      <c r="V27" s="5" t="s">
        <v>147</v>
      </c>
      <c r="W27" s="5" t="s">
        <v>147</v>
      </c>
      <c r="X27" s="5" t="s">
        <v>147</v>
      </c>
      <c r="Y27" s="5" t="s">
        <v>142</v>
      </c>
      <c r="AA27" s="5" t="s">
        <v>390</v>
      </c>
    </row>
    <row r="28" spans="1:27">
      <c r="A28" s="6">
        <v>27</v>
      </c>
      <c r="C28" s="5" t="s">
        <v>217</v>
      </c>
      <c r="D28" s="5" t="s">
        <v>189</v>
      </c>
      <c r="E28" s="5" t="s">
        <v>218</v>
      </c>
      <c r="G28" s="7" t="s">
        <v>40</v>
      </c>
      <c r="H28" s="8" t="s">
        <v>152</v>
      </c>
      <c r="R28" s="5" t="s">
        <v>35</v>
      </c>
      <c r="S28" s="5" t="s">
        <v>73</v>
      </c>
      <c r="T28" s="5" t="s">
        <v>142</v>
      </c>
      <c r="U28" s="5" t="s">
        <v>142</v>
      </c>
      <c r="V28" s="5" t="s">
        <v>142</v>
      </c>
      <c r="W28" s="5" t="s">
        <v>142</v>
      </c>
      <c r="X28" s="5" t="s">
        <v>147</v>
      </c>
      <c r="Y28" s="5" t="s">
        <v>142</v>
      </c>
      <c r="AA28" s="5" t="s">
        <v>391</v>
      </c>
    </row>
    <row r="29" spans="1:27">
      <c r="A29" s="6">
        <v>28</v>
      </c>
      <c r="C29" s="5" t="s">
        <v>219</v>
      </c>
      <c r="D29" s="5" t="s">
        <v>189</v>
      </c>
      <c r="E29" s="5" t="s">
        <v>220</v>
      </c>
      <c r="R29" s="5" t="s">
        <v>36</v>
      </c>
      <c r="S29" s="5" t="s">
        <v>74</v>
      </c>
      <c r="T29" s="5" t="s">
        <v>142</v>
      </c>
      <c r="U29" s="5" t="s">
        <v>142</v>
      </c>
      <c r="V29" s="5" t="s">
        <v>142</v>
      </c>
      <c r="W29" s="5" t="s">
        <v>142</v>
      </c>
      <c r="X29" s="5" t="s">
        <v>142</v>
      </c>
      <c r="Y29" s="5" t="s">
        <v>142</v>
      </c>
      <c r="AA29" s="5" t="s">
        <v>392</v>
      </c>
    </row>
    <row r="30" spans="1:27">
      <c r="A30" s="6">
        <v>29</v>
      </c>
      <c r="C30" s="5" t="s">
        <v>221</v>
      </c>
      <c r="D30" s="5" t="s">
        <v>189</v>
      </c>
      <c r="E30" s="5" t="s">
        <v>222</v>
      </c>
      <c r="R30" s="5" t="s">
        <v>135</v>
      </c>
      <c r="S30" s="5" t="s">
        <v>75</v>
      </c>
      <c r="T30" s="5" t="s">
        <v>142</v>
      </c>
      <c r="U30" s="5" t="s">
        <v>147</v>
      </c>
      <c r="V30" s="5" t="s">
        <v>147</v>
      </c>
      <c r="W30" s="5" t="s">
        <v>142</v>
      </c>
      <c r="X30" s="5" t="s">
        <v>147</v>
      </c>
      <c r="Y30" s="5" t="s">
        <v>142</v>
      </c>
      <c r="AA30" s="5" t="s">
        <v>393</v>
      </c>
    </row>
    <row r="31" spans="1:27">
      <c r="A31" s="6">
        <v>30</v>
      </c>
      <c r="C31" s="5" t="s">
        <v>223</v>
      </c>
      <c r="D31" s="5" t="s">
        <v>189</v>
      </c>
      <c r="E31" s="5" t="s">
        <v>224</v>
      </c>
      <c r="R31" s="5" t="s">
        <v>38</v>
      </c>
      <c r="S31" s="5" t="s">
        <v>76</v>
      </c>
      <c r="T31" s="5" t="s">
        <v>142</v>
      </c>
      <c r="U31" s="5" t="s">
        <v>147</v>
      </c>
      <c r="V31" s="5" t="s">
        <v>155</v>
      </c>
      <c r="W31" s="5" t="s">
        <v>142</v>
      </c>
      <c r="X31" s="5" t="s">
        <v>142</v>
      </c>
      <c r="Y31" s="5" t="s">
        <v>147</v>
      </c>
      <c r="AA31" s="5" t="s">
        <v>394</v>
      </c>
    </row>
    <row r="32" spans="1:27">
      <c r="A32" s="6">
        <v>31</v>
      </c>
      <c r="C32" s="5" t="s">
        <v>225</v>
      </c>
      <c r="D32" s="5" t="s">
        <v>226</v>
      </c>
      <c r="E32" s="5" t="s">
        <v>227</v>
      </c>
      <c r="R32" s="5" t="s">
        <v>38</v>
      </c>
      <c r="S32" s="5" t="s">
        <v>77</v>
      </c>
      <c r="T32" s="5" t="s">
        <v>142</v>
      </c>
      <c r="U32" s="5" t="s">
        <v>155</v>
      </c>
      <c r="V32" s="5" t="s">
        <v>155</v>
      </c>
      <c r="W32" s="5" t="s">
        <v>142</v>
      </c>
      <c r="X32" s="5" t="s">
        <v>142</v>
      </c>
      <c r="Y32" s="5" t="s">
        <v>147</v>
      </c>
      <c r="AA32" s="5" t="s">
        <v>395</v>
      </c>
    </row>
    <row r="33" spans="1:27">
      <c r="A33" s="6">
        <v>32</v>
      </c>
      <c r="C33" s="5" t="s">
        <v>228</v>
      </c>
      <c r="D33" s="5" t="s">
        <v>226</v>
      </c>
      <c r="E33" s="5" t="s">
        <v>229</v>
      </c>
      <c r="R33" s="5" t="s">
        <v>38</v>
      </c>
      <c r="S33" s="5" t="s">
        <v>78</v>
      </c>
      <c r="T33" s="5" t="s">
        <v>142</v>
      </c>
      <c r="U33" s="5" t="s">
        <v>155</v>
      </c>
      <c r="V33" s="5" t="s">
        <v>155</v>
      </c>
      <c r="W33" s="5" t="s">
        <v>142</v>
      </c>
      <c r="X33" s="5" t="s">
        <v>142</v>
      </c>
      <c r="Y33" s="5" t="s">
        <v>147</v>
      </c>
      <c r="AA33" s="5" t="s">
        <v>396</v>
      </c>
    </row>
    <row r="34" spans="1:27">
      <c r="A34" s="6">
        <v>33</v>
      </c>
      <c r="C34" s="5" t="s">
        <v>230</v>
      </c>
      <c r="D34" s="5" t="s">
        <v>226</v>
      </c>
      <c r="E34" s="5" t="s">
        <v>231</v>
      </c>
      <c r="R34" s="5" t="s">
        <v>38</v>
      </c>
      <c r="S34" s="5" t="s">
        <v>79</v>
      </c>
      <c r="T34" s="5" t="s">
        <v>142</v>
      </c>
      <c r="U34" s="5" t="s">
        <v>147</v>
      </c>
      <c r="V34" s="5" t="s">
        <v>147</v>
      </c>
      <c r="W34" s="5" t="s">
        <v>142</v>
      </c>
      <c r="X34" s="5" t="s">
        <v>142</v>
      </c>
      <c r="Y34" s="5" t="s">
        <v>155</v>
      </c>
      <c r="AA34" s="5" t="s">
        <v>397</v>
      </c>
    </row>
    <row r="35" spans="1:27">
      <c r="A35" s="6">
        <v>34</v>
      </c>
      <c r="C35" s="5" t="s">
        <v>232</v>
      </c>
      <c r="D35" s="5" t="s">
        <v>226</v>
      </c>
      <c r="E35" s="5" t="s">
        <v>233</v>
      </c>
      <c r="R35" s="5" t="s">
        <v>38</v>
      </c>
      <c r="S35" s="5" t="s">
        <v>80</v>
      </c>
      <c r="T35" s="5" t="s">
        <v>142</v>
      </c>
      <c r="U35" s="5" t="s">
        <v>155</v>
      </c>
      <c r="V35" s="5" t="s">
        <v>155</v>
      </c>
      <c r="W35" s="5" t="s">
        <v>142</v>
      </c>
      <c r="X35" s="5" t="s">
        <v>142</v>
      </c>
      <c r="Y35" s="5" t="s">
        <v>155</v>
      </c>
      <c r="AA35" s="5" t="s">
        <v>398</v>
      </c>
    </row>
    <row r="36" spans="1:27">
      <c r="A36" s="6">
        <v>35</v>
      </c>
      <c r="C36" s="5" t="s">
        <v>234</v>
      </c>
      <c r="D36" s="5" t="s">
        <v>226</v>
      </c>
      <c r="E36" s="5" t="s">
        <v>235</v>
      </c>
      <c r="R36" s="5" t="s">
        <v>39</v>
      </c>
      <c r="S36" s="5" t="s">
        <v>81</v>
      </c>
      <c r="T36" s="5" t="s">
        <v>142</v>
      </c>
      <c r="U36" s="5" t="s">
        <v>142</v>
      </c>
      <c r="V36" s="5" t="s">
        <v>142</v>
      </c>
      <c r="W36" s="5" t="s">
        <v>147</v>
      </c>
      <c r="X36" s="5" t="s">
        <v>142</v>
      </c>
      <c r="Y36" s="5" t="s">
        <v>142</v>
      </c>
      <c r="AA36" s="5" t="s">
        <v>399</v>
      </c>
    </row>
    <row r="37" spans="1:27">
      <c r="A37" s="6">
        <v>36</v>
      </c>
      <c r="C37" s="5" t="s">
        <v>236</v>
      </c>
      <c r="D37" s="5" t="s">
        <v>237</v>
      </c>
      <c r="E37" s="5" t="s">
        <v>238</v>
      </c>
      <c r="R37" s="5" t="s">
        <v>39</v>
      </c>
      <c r="S37" s="5" t="s">
        <v>82</v>
      </c>
      <c r="T37" s="5" t="s">
        <v>142</v>
      </c>
      <c r="U37" s="5" t="s">
        <v>142</v>
      </c>
      <c r="V37" s="5" t="s">
        <v>142</v>
      </c>
      <c r="W37" s="5" t="s">
        <v>155</v>
      </c>
      <c r="X37" s="5" t="s">
        <v>142</v>
      </c>
      <c r="Y37" s="5" t="s">
        <v>142</v>
      </c>
      <c r="AA37" s="5" t="s">
        <v>400</v>
      </c>
    </row>
    <row r="38" spans="1:27">
      <c r="A38" s="6">
        <v>37</v>
      </c>
      <c r="C38" s="5" t="s">
        <v>239</v>
      </c>
      <c r="D38" s="5" t="s">
        <v>237</v>
      </c>
      <c r="E38" s="5" t="s">
        <v>240</v>
      </c>
      <c r="R38" s="5" t="s">
        <v>39</v>
      </c>
      <c r="S38" s="5" t="s">
        <v>83</v>
      </c>
      <c r="T38" s="5" t="s">
        <v>142</v>
      </c>
      <c r="U38" s="5" t="s">
        <v>142</v>
      </c>
      <c r="V38" s="5" t="s">
        <v>142</v>
      </c>
      <c r="W38" s="5" t="s">
        <v>155</v>
      </c>
      <c r="X38" s="5" t="s">
        <v>142</v>
      </c>
      <c r="Y38" s="5" t="s">
        <v>142</v>
      </c>
      <c r="AA38" s="5" t="s">
        <v>401</v>
      </c>
    </row>
    <row r="39" spans="1:27">
      <c r="A39" s="6">
        <v>38</v>
      </c>
      <c r="C39" s="5" t="s">
        <v>241</v>
      </c>
      <c r="D39" s="5" t="s">
        <v>237</v>
      </c>
      <c r="E39" s="5" t="s">
        <v>242</v>
      </c>
      <c r="R39" s="5" t="s">
        <v>40</v>
      </c>
      <c r="S39" s="5" t="s">
        <v>84</v>
      </c>
      <c r="T39" s="5" t="s">
        <v>142</v>
      </c>
      <c r="U39" s="5" t="s">
        <v>142</v>
      </c>
      <c r="V39" s="5" t="s">
        <v>142</v>
      </c>
      <c r="W39" s="5" t="s">
        <v>142</v>
      </c>
      <c r="X39" s="5" t="s">
        <v>142</v>
      </c>
      <c r="Y39" s="5" t="s">
        <v>142</v>
      </c>
      <c r="AA39" s="5" t="s">
        <v>402</v>
      </c>
    </row>
    <row r="40" spans="1:27">
      <c r="A40" s="6">
        <v>39</v>
      </c>
      <c r="C40" s="5" t="s">
        <v>243</v>
      </c>
      <c r="D40" s="5" t="s">
        <v>237</v>
      </c>
      <c r="E40" s="5" t="s">
        <v>244</v>
      </c>
      <c r="T40" s="5" t="s">
        <v>245</v>
      </c>
      <c r="U40" s="5" t="s">
        <v>246</v>
      </c>
      <c r="V40" s="5" t="s">
        <v>247</v>
      </c>
      <c r="W40" s="5" t="s">
        <v>248</v>
      </c>
      <c r="X40" s="5" t="s">
        <v>249</v>
      </c>
      <c r="Y40" s="5" t="s">
        <v>250</v>
      </c>
      <c r="AA40" s="5" t="s">
        <v>403</v>
      </c>
    </row>
    <row r="41" spans="1:27">
      <c r="A41" s="6">
        <v>40</v>
      </c>
      <c r="C41" s="5" t="s">
        <v>251</v>
      </c>
      <c r="D41" s="5" t="s">
        <v>252</v>
      </c>
      <c r="E41" s="5" t="s">
        <v>253</v>
      </c>
      <c r="AA41" s="5" t="s">
        <v>404</v>
      </c>
    </row>
    <row r="42" spans="1:27">
      <c r="A42" s="6">
        <v>41</v>
      </c>
      <c r="C42" s="5" t="s">
        <v>254</v>
      </c>
      <c r="D42" s="5" t="s">
        <v>252</v>
      </c>
      <c r="E42" s="5" t="s">
        <v>255</v>
      </c>
      <c r="AA42" s="5" t="s">
        <v>405</v>
      </c>
    </row>
    <row r="43" spans="1:27">
      <c r="A43" s="6">
        <v>42</v>
      </c>
      <c r="C43" s="5" t="s">
        <v>256</v>
      </c>
      <c r="D43" s="5" t="s">
        <v>252</v>
      </c>
      <c r="E43" s="5" t="s">
        <v>257</v>
      </c>
    </row>
    <row r="44" spans="1:27">
      <c r="A44" s="6">
        <v>43</v>
      </c>
      <c r="C44" s="5" t="s">
        <v>258</v>
      </c>
      <c r="D44" s="5" t="s">
        <v>252</v>
      </c>
      <c r="E44" s="5" t="s">
        <v>259</v>
      </c>
    </row>
    <row r="45" spans="1:27">
      <c r="A45" s="6">
        <v>44</v>
      </c>
      <c r="C45" s="5" t="s">
        <v>260</v>
      </c>
      <c r="D45" s="5" t="s">
        <v>252</v>
      </c>
      <c r="E45" s="5" t="s">
        <v>261</v>
      </c>
    </row>
    <row r="46" spans="1:27">
      <c r="A46" s="6">
        <v>45</v>
      </c>
      <c r="C46" s="5" t="s">
        <v>262</v>
      </c>
      <c r="D46" s="5" t="s">
        <v>252</v>
      </c>
      <c r="E46" s="5" t="s">
        <v>263</v>
      </c>
    </row>
    <row r="47" spans="1:27">
      <c r="A47" s="6">
        <v>46</v>
      </c>
      <c r="C47" s="5" t="s">
        <v>264</v>
      </c>
      <c r="D47" s="5" t="s">
        <v>252</v>
      </c>
      <c r="E47" s="5" t="s">
        <v>265</v>
      </c>
    </row>
    <row r="48" spans="1:27">
      <c r="A48" s="6">
        <v>47</v>
      </c>
      <c r="C48" s="5" t="s">
        <v>266</v>
      </c>
      <c r="D48" s="5" t="s">
        <v>252</v>
      </c>
      <c r="E48" s="5" t="s">
        <v>267</v>
      </c>
    </row>
    <row r="49" spans="1:1">
      <c r="A49" s="6">
        <v>48</v>
      </c>
    </row>
    <row r="50" spans="1:1">
      <c r="A50" s="6">
        <v>49</v>
      </c>
    </row>
    <row r="51" spans="1:1">
      <c r="A51" s="6">
        <v>50</v>
      </c>
    </row>
    <row r="52" spans="1:1">
      <c r="A52" s="6">
        <v>51</v>
      </c>
    </row>
    <row r="53" spans="1:1">
      <c r="A53" s="6">
        <v>52</v>
      </c>
    </row>
    <row r="54" spans="1:1">
      <c r="A54" s="6">
        <v>53</v>
      </c>
    </row>
    <row r="55" spans="1:1">
      <c r="A55" s="6">
        <v>54</v>
      </c>
    </row>
    <row r="56" spans="1:1">
      <c r="A56" s="6">
        <v>55</v>
      </c>
    </row>
    <row r="57" spans="1:1">
      <c r="A57" s="6">
        <v>56</v>
      </c>
    </row>
    <row r="58" spans="1:1">
      <c r="A58" s="6">
        <v>57</v>
      </c>
    </row>
    <row r="59" spans="1:1">
      <c r="A59" s="6">
        <v>58</v>
      </c>
    </row>
    <row r="60" spans="1:1">
      <c r="A60" s="6">
        <v>59</v>
      </c>
    </row>
    <row r="61" spans="1:1">
      <c r="A61" s="6">
        <v>60</v>
      </c>
    </row>
    <row r="62" spans="1:1">
      <c r="A62" s="6">
        <v>61</v>
      </c>
    </row>
    <row r="63" spans="1:1">
      <c r="A63" s="6">
        <v>62</v>
      </c>
    </row>
    <row r="64" spans="1:1">
      <c r="A64" s="6">
        <v>63</v>
      </c>
    </row>
    <row r="65" spans="1:1">
      <c r="A65" s="6">
        <v>64</v>
      </c>
    </row>
    <row r="66" spans="1:1">
      <c r="A66" s="6">
        <v>65</v>
      </c>
    </row>
    <row r="67" spans="1:1">
      <c r="A67" s="6">
        <v>66</v>
      </c>
    </row>
    <row r="68" spans="1:1">
      <c r="A68" s="6">
        <v>67</v>
      </c>
    </row>
    <row r="69" spans="1:1">
      <c r="A69" s="6">
        <v>68</v>
      </c>
    </row>
    <row r="70" spans="1:1">
      <c r="A70" s="6">
        <v>69</v>
      </c>
    </row>
    <row r="71" spans="1:1">
      <c r="A71" s="6">
        <v>70</v>
      </c>
    </row>
    <row r="72" spans="1:1">
      <c r="A72" s="6">
        <v>71</v>
      </c>
    </row>
    <row r="73" spans="1:1">
      <c r="A73" s="6">
        <v>72</v>
      </c>
    </row>
    <row r="74" spans="1:1">
      <c r="A74" s="6">
        <v>73</v>
      </c>
    </row>
    <row r="75" spans="1:1">
      <c r="A75" s="6">
        <v>74</v>
      </c>
    </row>
    <row r="76" spans="1:1">
      <c r="A76" s="6">
        <v>75</v>
      </c>
    </row>
    <row r="77" spans="1:1">
      <c r="A77" s="6">
        <v>76</v>
      </c>
    </row>
    <row r="78" spans="1:1">
      <c r="A78" s="6">
        <v>77</v>
      </c>
    </row>
    <row r="79" spans="1:1">
      <c r="A79" s="6">
        <v>78</v>
      </c>
    </row>
    <row r="80" spans="1:1">
      <c r="A80" s="6">
        <v>79</v>
      </c>
    </row>
    <row r="81" spans="1:1">
      <c r="A81" s="6">
        <v>80</v>
      </c>
    </row>
    <row r="82" spans="1:1">
      <c r="A82" s="6">
        <v>81</v>
      </c>
    </row>
    <row r="83" spans="1:1">
      <c r="A83" s="6">
        <v>82</v>
      </c>
    </row>
    <row r="84" spans="1:1">
      <c r="A84" s="6">
        <v>83</v>
      </c>
    </row>
    <row r="85" spans="1:1">
      <c r="A85" s="6">
        <v>84</v>
      </c>
    </row>
    <row r="86" spans="1:1">
      <c r="A86" s="6">
        <v>85</v>
      </c>
    </row>
    <row r="87" spans="1:1">
      <c r="A87" s="6">
        <v>86</v>
      </c>
    </row>
    <row r="88" spans="1:1">
      <c r="A88" s="6">
        <v>87</v>
      </c>
    </row>
    <row r="89" spans="1:1">
      <c r="A89" s="6">
        <v>88</v>
      </c>
    </row>
    <row r="90" spans="1:1">
      <c r="A90" s="6">
        <v>89</v>
      </c>
    </row>
    <row r="91" spans="1:1">
      <c r="A91" s="6">
        <v>90</v>
      </c>
    </row>
    <row r="92" spans="1:1">
      <c r="A92" s="6">
        <v>91</v>
      </c>
    </row>
    <row r="93" spans="1:1">
      <c r="A93" s="6">
        <v>92</v>
      </c>
    </row>
    <row r="94" spans="1:1">
      <c r="A94" s="6">
        <v>93</v>
      </c>
    </row>
    <row r="95" spans="1:1">
      <c r="A95" s="6">
        <v>94</v>
      </c>
    </row>
    <row r="96" spans="1:1">
      <c r="A96" s="6">
        <v>95</v>
      </c>
    </row>
    <row r="97" spans="1:1">
      <c r="A97" s="6">
        <v>96</v>
      </c>
    </row>
    <row r="98" spans="1:1">
      <c r="A98" s="6">
        <v>97</v>
      </c>
    </row>
    <row r="99" spans="1:1">
      <c r="A99" s="6">
        <v>98</v>
      </c>
    </row>
    <row r="100" spans="1:1">
      <c r="A100" s="6">
        <v>99</v>
      </c>
    </row>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CC587-AEF2-4BA7-9BB6-A9C45D044BCF}">
  <dimension ref="A1:HJ94"/>
  <sheetViews>
    <sheetView showGridLines="0" zoomScaleNormal="100" workbookViewId="0"/>
  </sheetViews>
  <sheetFormatPr defaultRowHeight="13.5"/>
  <cols>
    <col min="1" max="1" width="9" style="3" customWidth="1"/>
    <col min="2" max="2" width="46.875" style="93" customWidth="1"/>
    <col min="3" max="3" width="34.5" style="10" bestFit="1" customWidth="1"/>
    <col min="4" max="4" width="9" style="257" customWidth="1"/>
    <col min="5" max="11" width="4.5" style="3" customWidth="1"/>
    <col min="12" max="127" width="9" style="3" customWidth="1"/>
    <col min="128" max="166" width="9" style="3"/>
    <col min="167" max="167" width="9.5" style="3" bestFit="1" customWidth="1"/>
    <col min="168" max="16384" width="9" style="3"/>
  </cols>
  <sheetData>
    <row r="1" spans="1:218" ht="13.5" customHeight="1">
      <c r="C1" s="3"/>
      <c r="M1" s="259"/>
      <c r="N1" s="259"/>
      <c r="O1" s="259"/>
      <c r="P1" s="259"/>
      <c r="Q1" s="259"/>
      <c r="R1" s="259"/>
      <c r="S1" s="259"/>
      <c r="T1" s="259"/>
      <c r="U1" s="259"/>
      <c r="V1" s="259"/>
      <c r="W1" s="259"/>
      <c r="X1" s="259"/>
      <c r="Y1" s="259" t="s">
        <v>735</v>
      </c>
      <c r="Z1" s="259" t="s">
        <v>691</v>
      </c>
      <c r="AA1" s="259" t="s">
        <v>692</v>
      </c>
      <c r="AB1" s="259"/>
      <c r="AC1" s="259"/>
      <c r="AD1" s="259"/>
      <c r="AE1" s="259"/>
      <c r="AF1" s="259"/>
      <c r="AG1" s="259" t="s">
        <v>693</v>
      </c>
      <c r="AH1" s="259"/>
      <c r="AI1" s="259"/>
      <c r="AJ1" s="259"/>
      <c r="AK1" s="259"/>
      <c r="AL1" s="259"/>
      <c r="AM1" s="259"/>
      <c r="AN1" s="259"/>
      <c r="AO1" s="259"/>
      <c r="AP1" s="259"/>
      <c r="AQ1" s="259"/>
      <c r="AR1" s="259"/>
      <c r="AS1" s="259"/>
      <c r="AT1" s="259"/>
      <c r="AU1" s="259"/>
      <c r="AV1" s="259"/>
      <c r="AW1" s="259"/>
      <c r="AX1" s="259"/>
      <c r="AY1" s="259"/>
      <c r="AZ1" s="259"/>
      <c r="BA1" s="259"/>
      <c r="BB1" s="259" t="s">
        <v>736</v>
      </c>
      <c r="BC1" s="259" t="s">
        <v>694</v>
      </c>
      <c r="BD1" s="259"/>
      <c r="BE1" s="259"/>
      <c r="BF1" s="259"/>
      <c r="BG1" s="259"/>
      <c r="BH1" s="259"/>
      <c r="BI1" s="259"/>
      <c r="BJ1" s="259" t="s">
        <v>695</v>
      </c>
      <c r="BK1" s="259"/>
      <c r="BL1" s="259"/>
      <c r="BM1" s="259"/>
      <c r="BN1" s="259"/>
      <c r="BO1" s="259"/>
      <c r="BP1" s="259"/>
      <c r="BQ1" s="259"/>
      <c r="BR1" s="259"/>
      <c r="BS1" s="259"/>
      <c r="BT1" s="259"/>
      <c r="BU1" s="259"/>
      <c r="BV1" s="259"/>
      <c r="BW1" s="259"/>
      <c r="BX1" s="259"/>
      <c r="BY1" s="259"/>
      <c r="BZ1" s="259"/>
      <c r="CA1" s="259"/>
      <c r="CB1" s="259"/>
      <c r="CC1" s="259"/>
      <c r="CD1" s="259"/>
      <c r="CE1" s="259" t="s">
        <v>20</v>
      </c>
      <c r="CF1" s="259" t="s">
        <v>21</v>
      </c>
      <c r="CG1" s="259" t="s">
        <v>21</v>
      </c>
      <c r="CH1" s="259" t="s">
        <v>21</v>
      </c>
      <c r="CI1" s="259" t="s">
        <v>21</v>
      </c>
      <c r="CJ1" s="259" t="s">
        <v>22</v>
      </c>
      <c r="CK1" s="259" t="s">
        <v>23</v>
      </c>
      <c r="CL1" s="259" t="s">
        <v>23</v>
      </c>
      <c r="CM1" s="259" t="s">
        <v>23</v>
      </c>
      <c r="CN1" s="259" t="s">
        <v>23</v>
      </c>
      <c r="CO1" s="259" t="s">
        <v>85</v>
      </c>
      <c r="CP1" s="259" t="s">
        <v>25</v>
      </c>
      <c r="CQ1" s="259" t="s">
        <v>25</v>
      </c>
      <c r="CR1" s="259" t="s">
        <v>26</v>
      </c>
      <c r="CS1" s="259" t="s">
        <v>27</v>
      </c>
      <c r="CT1" s="259" t="s">
        <v>27</v>
      </c>
      <c r="CU1" s="259" t="s">
        <v>28</v>
      </c>
      <c r="CV1" s="259" t="s">
        <v>29</v>
      </c>
      <c r="CW1" s="259" t="s">
        <v>30</v>
      </c>
      <c r="CX1" s="259" t="s">
        <v>30</v>
      </c>
      <c r="CY1" s="259" t="s">
        <v>31</v>
      </c>
      <c r="CZ1" s="259" t="s">
        <v>32</v>
      </c>
      <c r="DA1" s="259" t="s">
        <v>32</v>
      </c>
      <c r="DB1" s="259" t="s">
        <v>33</v>
      </c>
      <c r="DC1" s="259" t="s">
        <v>34</v>
      </c>
      <c r="DD1" s="259" t="s">
        <v>34</v>
      </c>
      <c r="DE1" s="259" t="s">
        <v>35</v>
      </c>
      <c r="DF1" s="259" t="s">
        <v>36</v>
      </c>
      <c r="DG1" s="259" t="s">
        <v>696</v>
      </c>
      <c r="DH1" s="259" t="s">
        <v>38</v>
      </c>
      <c r="DI1" s="259" t="s">
        <v>38</v>
      </c>
      <c r="DJ1" s="259" t="s">
        <v>38</v>
      </c>
      <c r="DK1" s="259" t="s">
        <v>38</v>
      </c>
      <c r="DL1" s="259" t="s">
        <v>38</v>
      </c>
      <c r="DM1" s="259" t="s">
        <v>39</v>
      </c>
      <c r="DN1" s="259" t="s">
        <v>39</v>
      </c>
      <c r="DO1" s="259" t="s">
        <v>39</v>
      </c>
      <c r="DP1" s="259" t="s">
        <v>40</v>
      </c>
      <c r="DQ1" s="259"/>
      <c r="DR1" s="259"/>
      <c r="DS1" s="259"/>
      <c r="DT1" s="259"/>
      <c r="DU1" s="259"/>
      <c r="DV1" s="259"/>
      <c r="DW1" s="259"/>
      <c r="DX1" s="259" t="s">
        <v>740</v>
      </c>
      <c r="DY1" s="259" t="s">
        <v>20</v>
      </c>
      <c r="DZ1" s="259" t="s">
        <v>21</v>
      </c>
      <c r="EA1" s="259" t="s">
        <v>21</v>
      </c>
      <c r="EB1" s="259" t="s">
        <v>21</v>
      </c>
      <c r="EC1" s="259" t="s">
        <v>21</v>
      </c>
      <c r="ED1" s="259" t="s">
        <v>22</v>
      </c>
      <c r="EE1" s="259" t="s">
        <v>23</v>
      </c>
      <c r="EF1" s="259" t="s">
        <v>23</v>
      </c>
      <c r="EG1" s="259" t="s">
        <v>23</v>
      </c>
      <c r="EH1" s="259" t="s">
        <v>23</v>
      </c>
      <c r="EI1" s="259" t="s">
        <v>85</v>
      </c>
      <c r="EJ1" s="259" t="s">
        <v>25</v>
      </c>
      <c r="EK1" s="259" t="s">
        <v>25</v>
      </c>
      <c r="EL1" s="259" t="s">
        <v>26</v>
      </c>
      <c r="EM1" s="259" t="s">
        <v>27</v>
      </c>
      <c r="EN1" s="259" t="s">
        <v>27</v>
      </c>
      <c r="EO1" s="259" t="s">
        <v>28</v>
      </c>
      <c r="EP1" s="259" t="s">
        <v>29</v>
      </c>
      <c r="EQ1" s="259" t="s">
        <v>30</v>
      </c>
      <c r="ER1" s="259" t="s">
        <v>30</v>
      </c>
      <c r="ES1" s="259" t="s">
        <v>31</v>
      </c>
      <c r="ET1" s="259" t="s">
        <v>32</v>
      </c>
      <c r="EU1" s="259" t="s">
        <v>32</v>
      </c>
      <c r="EV1" s="259" t="s">
        <v>33</v>
      </c>
      <c r="EW1" s="259" t="s">
        <v>34</v>
      </c>
      <c r="EX1" s="259" t="s">
        <v>34</v>
      </c>
      <c r="EY1" s="259" t="s">
        <v>35</v>
      </c>
      <c r="EZ1" s="259" t="s">
        <v>36</v>
      </c>
      <c r="FA1" s="259" t="s">
        <v>696</v>
      </c>
      <c r="FB1" s="259" t="s">
        <v>38</v>
      </c>
      <c r="FC1" s="259" t="s">
        <v>38</v>
      </c>
      <c r="FD1" s="259" t="s">
        <v>38</v>
      </c>
      <c r="FE1" s="259" t="s">
        <v>38</v>
      </c>
      <c r="FF1" s="259" t="s">
        <v>38</v>
      </c>
      <c r="FG1" s="259" t="s">
        <v>39</v>
      </c>
      <c r="FH1" s="259" t="s">
        <v>39</v>
      </c>
      <c r="FI1" s="259" t="s">
        <v>39</v>
      </c>
      <c r="FJ1" s="259" t="s">
        <v>40</v>
      </c>
      <c r="FK1" s="259" t="s">
        <v>310</v>
      </c>
      <c r="FL1" s="259"/>
      <c r="FM1" s="259" t="s">
        <v>2</v>
      </c>
      <c r="FN1" s="259"/>
      <c r="FO1" s="259"/>
      <c r="FP1" s="259"/>
      <c r="FQ1" s="259" t="s">
        <v>311</v>
      </c>
      <c r="FR1" s="259"/>
      <c r="FS1" s="259" t="s">
        <v>0</v>
      </c>
      <c r="FT1" s="259" t="s">
        <v>329</v>
      </c>
      <c r="FU1" s="259" t="s">
        <v>1</v>
      </c>
      <c r="FV1" s="259"/>
      <c r="FW1" s="259"/>
      <c r="FX1" s="259"/>
      <c r="FY1" s="259" t="s">
        <v>7</v>
      </c>
      <c r="FZ1" s="259"/>
      <c r="GA1" s="259"/>
      <c r="GB1" s="259" t="s">
        <v>11</v>
      </c>
      <c r="GC1" s="259"/>
      <c r="GD1" s="259"/>
      <c r="GE1" s="259" t="s">
        <v>362</v>
      </c>
      <c r="GF1" s="259"/>
      <c r="GG1" s="259"/>
      <c r="GH1" s="259"/>
      <c r="GI1" s="259" t="s">
        <v>13</v>
      </c>
      <c r="GJ1" s="259"/>
      <c r="GK1" s="259"/>
      <c r="GL1" s="259"/>
      <c r="GM1" s="259"/>
      <c r="GN1" s="259"/>
      <c r="GO1" s="259"/>
      <c r="GP1" s="259"/>
      <c r="GQ1" s="259"/>
      <c r="GR1" s="259"/>
      <c r="GS1" s="259"/>
      <c r="GT1" s="259" t="s">
        <v>9</v>
      </c>
      <c r="GU1" s="259"/>
      <c r="GV1" s="259"/>
      <c r="GW1" s="259"/>
      <c r="GX1" s="259"/>
      <c r="GY1" s="259"/>
      <c r="GZ1" s="259"/>
      <c r="HA1" s="259"/>
      <c r="HB1" s="259"/>
      <c r="HC1" s="259"/>
      <c r="HD1" s="259" t="s">
        <v>339</v>
      </c>
      <c r="HE1" s="259"/>
      <c r="HF1" s="259"/>
      <c r="HG1" s="259" t="s">
        <v>337</v>
      </c>
      <c r="HH1" s="259"/>
      <c r="HI1" s="259"/>
      <c r="HJ1" s="259" t="s">
        <v>630</v>
      </c>
    </row>
    <row r="2" spans="1:218" ht="21" customHeight="1">
      <c r="A2" s="90" t="s">
        <v>664</v>
      </c>
      <c r="B2" s="94"/>
      <c r="C2" s="249">
        <v>1822002</v>
      </c>
      <c r="M2" s="262" t="s">
        <v>727</v>
      </c>
      <c r="N2" s="259" t="s">
        <v>697</v>
      </c>
      <c r="O2" s="259" t="s">
        <v>698</v>
      </c>
      <c r="P2" s="259" t="s">
        <v>699</v>
      </c>
      <c r="Q2" s="259" t="s">
        <v>739</v>
      </c>
      <c r="R2" s="259" t="s">
        <v>700</v>
      </c>
      <c r="S2" s="259" t="s">
        <v>701</v>
      </c>
      <c r="T2" s="259" t="s">
        <v>702</v>
      </c>
      <c r="U2" s="259" t="s">
        <v>703</v>
      </c>
      <c r="V2" s="259" t="s">
        <v>704</v>
      </c>
      <c r="W2" s="259" t="s">
        <v>705</v>
      </c>
      <c r="X2" s="259" t="s">
        <v>734</v>
      </c>
      <c r="Y2" s="259" t="s">
        <v>731</v>
      </c>
      <c r="Z2" s="259"/>
      <c r="AA2" s="259" t="s">
        <v>41</v>
      </c>
      <c r="AB2" s="259" t="s">
        <v>42</v>
      </c>
      <c r="AC2" s="259" t="s">
        <v>732</v>
      </c>
      <c r="AD2" s="259" t="s">
        <v>713</v>
      </c>
      <c r="AE2" s="259" t="s">
        <v>714</v>
      </c>
      <c r="AF2" s="259" t="s">
        <v>715</v>
      </c>
      <c r="AG2" s="259" t="s">
        <v>20</v>
      </c>
      <c r="AH2" s="259" t="s">
        <v>21</v>
      </c>
      <c r="AI2" s="259" t="s">
        <v>22</v>
      </c>
      <c r="AJ2" s="259" t="s">
        <v>23</v>
      </c>
      <c r="AK2" s="259" t="s">
        <v>85</v>
      </c>
      <c r="AL2" s="259" t="s">
        <v>25</v>
      </c>
      <c r="AM2" s="259" t="s">
        <v>26</v>
      </c>
      <c r="AN2" s="259" t="s">
        <v>27</v>
      </c>
      <c r="AO2" s="259" t="s">
        <v>28</v>
      </c>
      <c r="AP2" s="259" t="s">
        <v>29</v>
      </c>
      <c r="AQ2" s="259" t="s">
        <v>30</v>
      </c>
      <c r="AR2" s="259" t="s">
        <v>31</v>
      </c>
      <c r="AS2" s="259" t="s">
        <v>32</v>
      </c>
      <c r="AT2" s="259" t="s">
        <v>33</v>
      </c>
      <c r="AU2" s="259" t="s">
        <v>34</v>
      </c>
      <c r="AV2" s="259" t="s">
        <v>35</v>
      </c>
      <c r="AW2" s="259" t="s">
        <v>36</v>
      </c>
      <c r="AX2" s="259" t="s">
        <v>86</v>
      </c>
      <c r="AY2" s="259" t="s">
        <v>38</v>
      </c>
      <c r="AZ2" s="259" t="s">
        <v>39</v>
      </c>
      <c r="BA2" s="259" t="s">
        <v>40</v>
      </c>
      <c r="BB2" s="259" t="s">
        <v>733</v>
      </c>
      <c r="BC2" s="259" t="s">
        <v>716</v>
      </c>
      <c r="BD2" s="259" t="s">
        <v>717</v>
      </c>
      <c r="BE2" s="259" t="s">
        <v>138</v>
      </c>
      <c r="BF2" s="259" t="s">
        <v>718</v>
      </c>
      <c r="BG2" s="259" t="s">
        <v>719</v>
      </c>
      <c r="BH2" s="259" t="s">
        <v>720</v>
      </c>
      <c r="BI2" s="259" t="s">
        <v>721</v>
      </c>
      <c r="BJ2" s="259" t="s">
        <v>20</v>
      </c>
      <c r="BK2" s="259" t="s">
        <v>21</v>
      </c>
      <c r="BL2" s="259" t="s">
        <v>22</v>
      </c>
      <c r="BM2" s="259" t="s">
        <v>23</v>
      </c>
      <c r="BN2" s="259" t="s">
        <v>85</v>
      </c>
      <c r="BO2" s="259" t="s">
        <v>25</v>
      </c>
      <c r="BP2" s="259" t="s">
        <v>26</v>
      </c>
      <c r="BQ2" s="259" t="s">
        <v>27</v>
      </c>
      <c r="BR2" s="259" t="s">
        <v>28</v>
      </c>
      <c r="BS2" s="259" t="s">
        <v>29</v>
      </c>
      <c r="BT2" s="259" t="s">
        <v>30</v>
      </c>
      <c r="BU2" s="259" t="s">
        <v>31</v>
      </c>
      <c r="BV2" s="259" t="s">
        <v>32</v>
      </c>
      <c r="BW2" s="259" t="s">
        <v>33</v>
      </c>
      <c r="BX2" s="259" t="s">
        <v>34</v>
      </c>
      <c r="BY2" s="259" t="s">
        <v>35</v>
      </c>
      <c r="BZ2" s="259" t="s">
        <v>36</v>
      </c>
      <c r="CA2" s="259" t="s">
        <v>86</v>
      </c>
      <c r="CB2" s="259" t="s">
        <v>38</v>
      </c>
      <c r="CC2" s="259" t="s">
        <v>39</v>
      </c>
      <c r="CD2" s="259" t="s">
        <v>40</v>
      </c>
      <c r="CE2" s="259" t="s">
        <v>47</v>
      </c>
      <c r="CF2" s="259" t="s">
        <v>48</v>
      </c>
      <c r="CG2" s="259" t="s">
        <v>49</v>
      </c>
      <c r="CH2" s="259" t="s">
        <v>50</v>
      </c>
      <c r="CI2" s="259" t="s">
        <v>51</v>
      </c>
      <c r="CJ2" s="259" t="s">
        <v>52</v>
      </c>
      <c r="CK2" s="259" t="s">
        <v>53</v>
      </c>
      <c r="CL2" s="259" t="s">
        <v>54</v>
      </c>
      <c r="CM2" s="259" t="s">
        <v>55</v>
      </c>
      <c r="CN2" s="259" t="s">
        <v>56</v>
      </c>
      <c r="CO2" s="259" t="s">
        <v>173</v>
      </c>
      <c r="CP2" s="259" t="s">
        <v>58</v>
      </c>
      <c r="CQ2" s="259" t="s">
        <v>59</v>
      </c>
      <c r="CR2" s="259" t="s">
        <v>722</v>
      </c>
      <c r="CS2" s="259" t="s">
        <v>61</v>
      </c>
      <c r="CT2" s="259" t="s">
        <v>62</v>
      </c>
      <c r="CU2" s="259" t="s">
        <v>63</v>
      </c>
      <c r="CV2" s="259" t="s">
        <v>64</v>
      </c>
      <c r="CW2" s="259" t="s">
        <v>723</v>
      </c>
      <c r="CX2" s="259" t="s">
        <v>66</v>
      </c>
      <c r="CY2" s="259" t="s">
        <v>67</v>
      </c>
      <c r="CZ2" s="259" t="s">
        <v>724</v>
      </c>
      <c r="DA2" s="259" t="s">
        <v>725</v>
      </c>
      <c r="DB2" s="259" t="s">
        <v>726</v>
      </c>
      <c r="DC2" s="259" t="s">
        <v>71</v>
      </c>
      <c r="DD2" s="259" t="s">
        <v>72</v>
      </c>
      <c r="DE2" s="259" t="s">
        <v>73</v>
      </c>
      <c r="DF2" s="259" t="s">
        <v>74</v>
      </c>
      <c r="DG2" s="259" t="s">
        <v>75</v>
      </c>
      <c r="DH2" s="259" t="s">
        <v>76</v>
      </c>
      <c r="DI2" s="259" t="s">
        <v>77</v>
      </c>
      <c r="DJ2" s="259" t="s">
        <v>78</v>
      </c>
      <c r="DK2" s="259" t="s">
        <v>79</v>
      </c>
      <c r="DL2" s="259" t="s">
        <v>80</v>
      </c>
      <c r="DM2" s="259" t="s">
        <v>81</v>
      </c>
      <c r="DN2" s="259" t="s">
        <v>82</v>
      </c>
      <c r="DO2" s="259" t="s">
        <v>83</v>
      </c>
      <c r="DP2" s="259" t="s">
        <v>84</v>
      </c>
      <c r="DQ2" s="259" t="s">
        <v>706</v>
      </c>
      <c r="DR2" s="259" t="s">
        <v>707</v>
      </c>
      <c r="DS2" s="259" t="s">
        <v>708</v>
      </c>
      <c r="DT2" s="259" t="s">
        <v>709</v>
      </c>
      <c r="DU2" s="259" t="s">
        <v>710</v>
      </c>
      <c r="DV2" s="259" t="s">
        <v>711</v>
      </c>
      <c r="DW2" s="259" t="s">
        <v>712</v>
      </c>
      <c r="DX2" s="259"/>
      <c r="DY2" s="259" t="s">
        <v>47</v>
      </c>
      <c r="DZ2" s="259" t="s">
        <v>48</v>
      </c>
      <c r="EA2" s="259" t="s">
        <v>49</v>
      </c>
      <c r="EB2" s="259" t="s">
        <v>50</v>
      </c>
      <c r="EC2" s="259" t="s">
        <v>51</v>
      </c>
      <c r="ED2" s="259" t="s">
        <v>52</v>
      </c>
      <c r="EE2" s="259" t="s">
        <v>53</v>
      </c>
      <c r="EF2" s="259" t="s">
        <v>54</v>
      </c>
      <c r="EG2" s="259" t="s">
        <v>55</v>
      </c>
      <c r="EH2" s="259" t="s">
        <v>56</v>
      </c>
      <c r="EI2" s="259" t="s">
        <v>173</v>
      </c>
      <c r="EJ2" s="259" t="s">
        <v>58</v>
      </c>
      <c r="EK2" s="259" t="s">
        <v>59</v>
      </c>
      <c r="EL2" s="259" t="s">
        <v>722</v>
      </c>
      <c r="EM2" s="259" t="s">
        <v>61</v>
      </c>
      <c r="EN2" s="259" t="s">
        <v>62</v>
      </c>
      <c r="EO2" s="259" t="s">
        <v>63</v>
      </c>
      <c r="EP2" s="259" t="s">
        <v>64</v>
      </c>
      <c r="EQ2" s="259" t="s">
        <v>723</v>
      </c>
      <c r="ER2" s="259" t="s">
        <v>66</v>
      </c>
      <c r="ES2" s="259" t="s">
        <v>67</v>
      </c>
      <c r="ET2" s="259" t="s">
        <v>724</v>
      </c>
      <c r="EU2" s="259" t="s">
        <v>725</v>
      </c>
      <c r="EV2" s="259" t="s">
        <v>726</v>
      </c>
      <c r="EW2" s="259" t="s">
        <v>71</v>
      </c>
      <c r="EX2" s="259" t="s">
        <v>72</v>
      </c>
      <c r="EY2" s="259" t="s">
        <v>73</v>
      </c>
      <c r="EZ2" s="259" t="s">
        <v>74</v>
      </c>
      <c r="FA2" s="259" t="s">
        <v>75</v>
      </c>
      <c r="FB2" s="259" t="s">
        <v>76</v>
      </c>
      <c r="FC2" s="259" t="s">
        <v>77</v>
      </c>
      <c r="FD2" s="259" t="s">
        <v>78</v>
      </c>
      <c r="FE2" s="259" t="s">
        <v>79</v>
      </c>
      <c r="FF2" s="259" t="s">
        <v>80</v>
      </c>
      <c r="FG2" s="259" t="s">
        <v>81</v>
      </c>
      <c r="FH2" s="259" t="s">
        <v>82</v>
      </c>
      <c r="FI2" s="259" t="s">
        <v>83</v>
      </c>
      <c r="FJ2" s="259" t="s">
        <v>84</v>
      </c>
      <c r="FK2" s="259" t="s">
        <v>308</v>
      </c>
      <c r="FL2" s="259" t="s">
        <v>309</v>
      </c>
      <c r="FM2" s="259" t="s">
        <v>5</v>
      </c>
      <c r="FN2" s="259" t="s">
        <v>741</v>
      </c>
      <c r="FO2" s="259" t="s">
        <v>326</v>
      </c>
      <c r="FP2" s="259" t="s">
        <v>742</v>
      </c>
      <c r="FQ2" s="259" t="s">
        <v>308</v>
      </c>
      <c r="FR2" s="259" t="s">
        <v>309</v>
      </c>
      <c r="FS2" s="259" t="s">
        <v>330</v>
      </c>
      <c r="FT2" s="259" t="s">
        <v>331</v>
      </c>
      <c r="FU2" s="259" t="s">
        <v>332</v>
      </c>
      <c r="FV2" s="259" t="s">
        <v>314</v>
      </c>
      <c r="FW2" s="259" t="s">
        <v>3</v>
      </c>
      <c r="FX2" s="259" t="s">
        <v>4</v>
      </c>
      <c r="FY2" s="259" t="s">
        <v>333</v>
      </c>
      <c r="FZ2" s="259" t="s">
        <v>334</v>
      </c>
      <c r="GA2" s="259" t="s">
        <v>700</v>
      </c>
      <c r="GB2" s="259" t="s">
        <v>12</v>
      </c>
      <c r="GC2" s="259" t="s">
        <v>323</v>
      </c>
      <c r="GD2" s="259" t="s">
        <v>324</v>
      </c>
      <c r="GE2" s="259" t="s">
        <v>361</v>
      </c>
      <c r="GF2" s="259" t="s">
        <v>430</v>
      </c>
      <c r="GG2" s="259" t="s">
        <v>431</v>
      </c>
      <c r="GH2" s="259" t="s">
        <v>432</v>
      </c>
      <c r="GI2" s="259" t="s">
        <v>350</v>
      </c>
      <c r="GJ2" s="259" t="s">
        <v>15</v>
      </c>
      <c r="GK2" s="259" t="s">
        <v>14</v>
      </c>
      <c r="GL2" s="259" t="s">
        <v>16</v>
      </c>
      <c r="GM2" s="259" t="s">
        <v>17</v>
      </c>
      <c r="GN2" s="259" t="s">
        <v>18</v>
      </c>
      <c r="GO2" s="259" t="s">
        <v>19</v>
      </c>
      <c r="GP2" s="259" t="s">
        <v>87</v>
      </c>
      <c r="GQ2" s="259" t="s">
        <v>88</v>
      </c>
      <c r="GR2" s="259" t="s">
        <v>89</v>
      </c>
      <c r="GS2" s="259" t="s">
        <v>90</v>
      </c>
      <c r="GT2" s="259" t="s">
        <v>315</v>
      </c>
      <c r="GU2" s="259" t="s">
        <v>441</v>
      </c>
      <c r="GV2" s="259" t="s">
        <v>443</v>
      </c>
      <c r="GW2" s="259" t="s">
        <v>317</v>
      </c>
      <c r="GX2" s="259" t="s">
        <v>328</v>
      </c>
      <c r="GY2" s="259" t="s">
        <v>332</v>
      </c>
      <c r="GZ2" s="259" t="s">
        <v>314</v>
      </c>
      <c r="HA2" s="259" t="s">
        <v>3</v>
      </c>
      <c r="HB2" s="259" t="s">
        <v>335</v>
      </c>
      <c r="HC2" s="259" t="s">
        <v>347</v>
      </c>
      <c r="HD2" s="259" t="s">
        <v>318</v>
      </c>
      <c r="HE2" s="259" t="s">
        <v>10</v>
      </c>
      <c r="HF2" s="259" t="s">
        <v>700</v>
      </c>
      <c r="HG2" s="259" t="s">
        <v>435</v>
      </c>
      <c r="HH2" s="259" t="s">
        <v>438</v>
      </c>
      <c r="HI2" s="259" t="s">
        <v>436</v>
      </c>
      <c r="HJ2" s="259"/>
    </row>
    <row r="3" spans="1:218" ht="21" customHeight="1">
      <c r="A3" s="92" t="s">
        <v>341</v>
      </c>
      <c r="B3" s="96"/>
      <c r="C3" s="250" t="s">
        <v>728</v>
      </c>
      <c r="M3" s="263"/>
      <c r="N3" s="260" t="str">
        <f>【入力】!D9&amp;"　"&amp;【入力】!D10</f>
        <v>　</v>
      </c>
      <c r="O3" s="260" t="str">
        <f>【入力】!D11&amp;"　"&amp;【入力】!D12</f>
        <v>　</v>
      </c>
      <c r="P3" s="260" t="str">
        <f>IF(【入力】!D45&lt;&gt;"",【入力】!D45,IF(【入力】!D42="研修機関に所属",【入力】!$D$2,"なし"))</f>
        <v>なし</v>
      </c>
      <c r="Q3" s="260" t="str">
        <f>IF(COUNTIF(【入力】!$D$136:$D$173,"*所属施設*")&gt;0,"あり","なし")</f>
        <v>なし</v>
      </c>
      <c r="R3" s="261">
        <f>【入力】!D23</f>
        <v>0</v>
      </c>
      <c r="S3" s="260" t="str">
        <f>IF(【入力】!D31="有","有","")</f>
        <v/>
      </c>
      <c r="T3" s="260" t="str">
        <f>IF(【入力】!$D$61="","全て免除",IF(COUNTA(【入力】!$D$91:$D$96)&gt;0,"一部免除",""))</f>
        <v>全て免除</v>
      </c>
      <c r="U3" s="260" t="str">
        <f>IF(COUNTA(【入力】!$D$97:$D$134)=0,"","免除あり")</f>
        <v/>
      </c>
      <c r="V3" s="264"/>
      <c r="W3" s="264"/>
      <c r="X3" s="260"/>
      <c r="Y3" s="264"/>
      <c r="Z3" s="260" t="str">
        <f>IF(【入力】!D61="","","○")</f>
        <v/>
      </c>
      <c r="AA3" s="260" t="str">
        <f>IF(【入力】!D62="","","○")</f>
        <v/>
      </c>
      <c r="AB3" s="260" t="str">
        <f>IF(【入力】!D63="","","○")</f>
        <v/>
      </c>
      <c r="AC3" s="260" t="str">
        <f>IF(【入力】!D64="","","○")</f>
        <v/>
      </c>
      <c r="AD3" s="260" t="str">
        <f>IF(【入力】!D65="","","○")</f>
        <v/>
      </c>
      <c r="AE3" s="260" t="str">
        <f>IF(【入力】!D66="","","○")</f>
        <v/>
      </c>
      <c r="AF3" s="260" t="str">
        <f>IF(【入力】!D67="","","○")</f>
        <v/>
      </c>
      <c r="AG3" s="260" t="str">
        <f>IF(【入力】!D68="","","○")</f>
        <v/>
      </c>
      <c r="AH3" s="260" t="str">
        <f>IF(【入力】!D69="","","○")</f>
        <v/>
      </c>
      <c r="AI3" s="260" t="str">
        <f>IF(【入力】!D70="","","○")</f>
        <v/>
      </c>
      <c r="AJ3" s="260" t="str">
        <f>IF(【入力】!D71="","","○")</f>
        <v/>
      </c>
      <c r="AK3" s="260" t="str">
        <f>IF(【入力】!D72="","","○")</f>
        <v/>
      </c>
      <c r="AL3" s="260" t="str">
        <f>IF(【入力】!D73="","","○")</f>
        <v/>
      </c>
      <c r="AM3" s="260" t="str">
        <f>IF(【入力】!D74="","","○")</f>
        <v/>
      </c>
      <c r="AN3" s="260" t="str">
        <f>IF(【入力】!D75="","","○")</f>
        <v/>
      </c>
      <c r="AO3" s="260" t="str">
        <f>IF(【入力】!D76="","","○")</f>
        <v/>
      </c>
      <c r="AP3" s="260" t="str">
        <f>IF(【入力】!D77="","","○")</f>
        <v/>
      </c>
      <c r="AQ3" s="260" t="str">
        <f>IF(【入力】!D78="","","○")</f>
        <v/>
      </c>
      <c r="AR3" s="260" t="str">
        <f>IF(【入力】!D79="","","○")</f>
        <v/>
      </c>
      <c r="AS3" s="260" t="str">
        <f>IF(【入力】!D80="","","○")</f>
        <v/>
      </c>
      <c r="AT3" s="260" t="str">
        <f>IF(【入力】!D81="","","○")</f>
        <v/>
      </c>
      <c r="AU3" s="260" t="str">
        <f>IF(【入力】!D82="","","○")</f>
        <v/>
      </c>
      <c r="AV3" s="260" t="str">
        <f>IF(【入力】!D83="","","○")</f>
        <v/>
      </c>
      <c r="AW3" s="260" t="str">
        <f>IF(【入力】!D84="","","○")</f>
        <v/>
      </c>
      <c r="AX3" s="260" t="str">
        <f>IF(【入力】!D85="","","○")</f>
        <v/>
      </c>
      <c r="AY3" s="260" t="str">
        <f>IF(【入力】!D86="","","○")</f>
        <v/>
      </c>
      <c r="AZ3" s="260" t="str">
        <f>IF(【入力】!D87="","","○")</f>
        <v/>
      </c>
      <c r="BA3" s="260" t="str">
        <f>IF(【入力】!D88="","","○")</f>
        <v/>
      </c>
      <c r="BB3" s="264"/>
      <c r="BC3" s="260" t="str">
        <f>IF(【入力】!D91&lt;&gt;"","免除",IF(【入力】!$D$61&lt;&gt;"","受講",""))</f>
        <v/>
      </c>
      <c r="BD3" s="260" t="str">
        <f>IF(【入力】!D92&lt;&gt;"","免除",IF(【入力】!$D$61&lt;&gt;"","受講",""))</f>
        <v/>
      </c>
      <c r="BE3" s="260" t="str">
        <f>IF(【入力】!D93&lt;&gt;"","免除",IF(【入力】!$D$61&lt;&gt;"","受講",""))</f>
        <v/>
      </c>
      <c r="BF3" s="260" t="str">
        <f>IF(【入力】!D94&lt;&gt;"","免除",IF(【入力】!$D$61&lt;&gt;"","受講",""))</f>
        <v/>
      </c>
      <c r="BG3" s="260" t="str">
        <f>IF(【入力】!D95&lt;&gt;"","免除",IF(【入力】!$D$61&lt;&gt;"","受講",""))</f>
        <v/>
      </c>
      <c r="BH3" s="260" t="str">
        <f>IF(【入力】!D96&lt;&gt;"","免除",IF(【入力】!$D$61&lt;&gt;"","受講",""))</f>
        <v/>
      </c>
      <c r="BI3" s="260" t="str">
        <f>BH3</f>
        <v/>
      </c>
      <c r="BJ3" s="260" t="str">
        <f>IF(様式1!W59="免除","免除",IF(様式1!W59="受講区分","受講",""))</f>
        <v/>
      </c>
      <c r="BK3" s="260" t="str">
        <f>IF(様式1!W60="免除","免除",IF(様式1!W60="受講区分","受講",""))</f>
        <v/>
      </c>
      <c r="BL3" s="260" t="str">
        <f>IF(様式1!W61="免除","免除",IF(様式1!W61="受講区分","受講",""))</f>
        <v/>
      </c>
      <c r="BM3" s="260" t="str">
        <f>IF(様式1!W62="免除","免除",IF(様式1!W62="受講区分","受講",""))</f>
        <v/>
      </c>
      <c r="BN3" s="260" t="str">
        <f>IF(様式1!W63="免除","免除",IF(様式1!W63="受講区分","受講",""))</f>
        <v/>
      </c>
      <c r="BO3" s="260" t="str">
        <f>IF(様式1!W64="免除","免除",IF(様式1!W64="受講区分","受講",""))</f>
        <v/>
      </c>
      <c r="BP3" s="260" t="str">
        <f>IF(様式1!W65="免除","免除",IF(様式1!W65="受講区分","受講",""))</f>
        <v/>
      </c>
      <c r="BQ3" s="260" t="str">
        <f>IF(様式1!W66="免除","免除",IF(様式1!W66="受講区分","受講",""))</f>
        <v/>
      </c>
      <c r="BR3" s="260" t="str">
        <f>IF(様式1!W67="免除","免除",IF(様式1!W67="受講区分","受講",""))</f>
        <v/>
      </c>
      <c r="BS3" s="260" t="str">
        <f>IF(様式1!W68="免除","免除",IF(様式1!W68="受講区分","受講",""))</f>
        <v/>
      </c>
      <c r="BT3" s="260" t="str">
        <f>IF(様式1!W69="免除","免除",IF(様式1!W69="受講区分","受講",""))</f>
        <v/>
      </c>
      <c r="BU3" s="260" t="str">
        <f>IF(様式1!W70="免除","免除",IF(様式1!W70="受講区分","受講",""))</f>
        <v/>
      </c>
      <c r="BV3" s="260" t="str">
        <f>IF(様式1!W71="免除","免除",IF(様式1!W71="受講区分","受講",""))</f>
        <v/>
      </c>
      <c r="BW3" s="260" t="str">
        <f>IF(様式1!W72="免除","免除",IF(様式1!W72="受講区分","受講",""))</f>
        <v/>
      </c>
      <c r="BX3" s="260" t="str">
        <f>IF(様式1!W73="免除","免除",IF(様式1!W73="受講区分","受講",""))</f>
        <v/>
      </c>
      <c r="BY3" s="260" t="str">
        <f>IF(様式1!W74="免除","免除",IF(様式1!W74="受講区分","受講",""))</f>
        <v/>
      </c>
      <c r="BZ3" s="260" t="str">
        <f>IF(様式1!W75="免除","免除",IF(様式1!W75="受講区分","受講",""))</f>
        <v/>
      </c>
      <c r="CA3" s="260" t="str">
        <f>IF(様式1!W76="免除","免除",IF(様式1!W76="受講区分","受講",""))</f>
        <v/>
      </c>
      <c r="CB3" s="260" t="str">
        <f>IF(様式1!W77="免除","免除",IF(様式1!W77="受講区分","受講",""))</f>
        <v/>
      </c>
      <c r="CC3" s="260" t="str">
        <f>IF(様式1!W78="免除","免除",IF(様式1!W78="受講区分","受講",""))</f>
        <v/>
      </c>
      <c r="CD3" s="260" t="str">
        <f>IF(様式1!W79="免除","免除",IF(様式1!W79="受講区分","受講",""))</f>
        <v/>
      </c>
      <c r="CE3" s="260" t="str">
        <f>IF(様式1!Q83&lt;&gt;"","免除",IF(様式1!S83&lt;&gt;"","受講",""))</f>
        <v/>
      </c>
      <c r="CF3" s="260" t="str">
        <f>IF(様式1!Q84&lt;&gt;"","免除",IF(様式1!S84&lt;&gt;"","受講",""))</f>
        <v/>
      </c>
      <c r="CG3" s="260" t="str">
        <f>IF(様式1!Q85&lt;&gt;"","免除",IF(様式1!S85&lt;&gt;"","受講",""))</f>
        <v/>
      </c>
      <c r="CH3" s="260" t="str">
        <f>IF(様式1!Q86&lt;&gt;"","免除",IF(様式1!S86&lt;&gt;"","受講",""))</f>
        <v/>
      </c>
      <c r="CI3" s="260" t="str">
        <f>IF(様式1!Q87&lt;&gt;"","免除",IF(様式1!S87&lt;&gt;"","受講",""))</f>
        <v/>
      </c>
      <c r="CJ3" s="260" t="str">
        <f>IF(様式1!Q88&lt;&gt;"","免除",IF(様式1!S88&lt;&gt;"","受講",""))</f>
        <v/>
      </c>
      <c r="CK3" s="260" t="str">
        <f>IF(様式1!Q89&lt;&gt;"","免除",IF(様式1!S89&lt;&gt;"","受講",""))</f>
        <v/>
      </c>
      <c r="CL3" s="260" t="str">
        <f>IF(様式1!Q90&lt;&gt;"","免除",IF(様式1!S90&lt;&gt;"","受講",""))</f>
        <v/>
      </c>
      <c r="CM3" s="260" t="str">
        <f>IF(様式1!Q91&lt;&gt;"","免除",IF(様式1!S91&lt;&gt;"","受講",""))</f>
        <v/>
      </c>
      <c r="CN3" s="260" t="str">
        <f>IF(様式1!Q92&lt;&gt;"","免除",IF(様式1!S92&lt;&gt;"","受講",""))</f>
        <v/>
      </c>
      <c r="CO3" s="260" t="str">
        <f>IF(様式1!Q93&lt;&gt;"","免除",IF(様式1!S93&lt;&gt;"","受講",""))</f>
        <v/>
      </c>
      <c r="CP3" s="260" t="str">
        <f>IF(様式1!Q94&lt;&gt;"","免除",IF(様式1!S94&lt;&gt;"","受講",""))</f>
        <v/>
      </c>
      <c r="CQ3" s="260" t="str">
        <f>IF(様式1!Q95&lt;&gt;"","免除",IF(様式1!S95&lt;&gt;"","受講",""))</f>
        <v/>
      </c>
      <c r="CR3" s="260" t="str">
        <f>IF(様式1!Q96&lt;&gt;"","免除",IF(様式1!S96&lt;&gt;"","受講",""))</f>
        <v/>
      </c>
      <c r="CS3" s="260" t="str">
        <f>IF(様式1!Q97&lt;&gt;"","免除",IF(様式1!S97&lt;&gt;"","受講",""))</f>
        <v/>
      </c>
      <c r="CT3" s="260" t="str">
        <f>IF(様式1!Q98&lt;&gt;"","免除",IF(様式1!S98&lt;&gt;"","受講",""))</f>
        <v/>
      </c>
      <c r="CU3" s="260" t="str">
        <f>IF(様式1!Q99&lt;&gt;"","免除",IF(様式1!S99&lt;&gt;"","受講",""))</f>
        <v/>
      </c>
      <c r="CV3" s="260" t="str">
        <f>IF(様式1!Q100&lt;&gt;"","免除",IF(様式1!S100&lt;&gt;"","受講",""))</f>
        <v/>
      </c>
      <c r="CW3" s="260" t="str">
        <f>IF(様式1!Q101&lt;&gt;"","免除",IF(様式1!S101&lt;&gt;"","受講",""))</f>
        <v/>
      </c>
      <c r="CX3" s="260" t="str">
        <f>IF(様式1!Q102&lt;&gt;"","免除",IF(様式1!S102&lt;&gt;"","受講",""))</f>
        <v/>
      </c>
      <c r="CY3" s="260" t="str">
        <f>IF(様式1!Q103&lt;&gt;"","免除",IF(様式1!S103&lt;&gt;"","受講",""))</f>
        <v/>
      </c>
      <c r="CZ3" s="260" t="str">
        <f>IF(様式1!Q104&lt;&gt;"","免除",IF(様式1!S104&lt;&gt;"","受講",""))</f>
        <v/>
      </c>
      <c r="DA3" s="260" t="str">
        <f>IF(様式1!Q105&lt;&gt;"","免除",IF(様式1!S105&lt;&gt;"","受講",""))</f>
        <v/>
      </c>
      <c r="DB3" s="260" t="str">
        <f>IF(様式1!Q106&lt;&gt;"","免除",IF(様式1!S106&lt;&gt;"","受講",""))</f>
        <v/>
      </c>
      <c r="DC3" s="260" t="str">
        <f>IF(様式1!Q107&lt;&gt;"","免除",IF(様式1!S107&lt;&gt;"","受講",""))</f>
        <v/>
      </c>
      <c r="DD3" s="260" t="str">
        <f>IF(様式1!Q108&lt;&gt;"","免除",IF(様式1!S108&lt;&gt;"","受講",""))</f>
        <v/>
      </c>
      <c r="DE3" s="260" t="str">
        <f>IF(様式1!Q109&lt;&gt;"","免除",IF(様式1!S109&lt;&gt;"","受講",""))</f>
        <v/>
      </c>
      <c r="DF3" s="260" t="str">
        <f>IF(様式1!Q110&lt;&gt;"","免除",IF(様式1!S110&lt;&gt;"","受講",""))</f>
        <v/>
      </c>
      <c r="DG3" s="260" t="str">
        <f>IF(様式1!Q111&lt;&gt;"","免除",IF(様式1!S111&lt;&gt;"","受講",""))</f>
        <v/>
      </c>
      <c r="DH3" s="260" t="str">
        <f>IF(様式1!Q112&lt;&gt;"","免除",IF(様式1!S112&lt;&gt;"","受講",""))</f>
        <v/>
      </c>
      <c r="DI3" s="260" t="str">
        <f>IF(様式1!Q113&lt;&gt;"","免除",IF(様式1!S113&lt;&gt;"","受講",""))</f>
        <v/>
      </c>
      <c r="DJ3" s="260" t="str">
        <f>IF(様式1!Q114&lt;&gt;"","免除",IF(様式1!S114&lt;&gt;"","受講",""))</f>
        <v/>
      </c>
      <c r="DK3" s="260" t="str">
        <f>IF(様式1!Q115&lt;&gt;"","免除",IF(様式1!S115&lt;&gt;"","受講",""))</f>
        <v/>
      </c>
      <c r="DL3" s="260" t="str">
        <f>IF(様式1!Q116&lt;&gt;"","免除",IF(様式1!S116&lt;&gt;"","受講",""))</f>
        <v/>
      </c>
      <c r="DM3" s="260" t="str">
        <f>IF(様式1!Q117&lt;&gt;"","免除",IF(様式1!S117&lt;&gt;"","受講",""))</f>
        <v/>
      </c>
      <c r="DN3" s="260" t="str">
        <f>IF(様式1!Q118&lt;&gt;"","免除",IF(様式1!S118&lt;&gt;"","受講",""))</f>
        <v/>
      </c>
      <c r="DO3" s="260" t="str">
        <f>IF(様式1!Q119&lt;&gt;"","免除",IF(様式1!S119&lt;&gt;"","受講",""))</f>
        <v/>
      </c>
      <c r="DP3" s="260" t="str">
        <f>IF(様式1!Q120&lt;&gt;"","免除",IF(様式1!S120&lt;&gt;"","受講",""))</f>
        <v/>
      </c>
      <c r="DQ3" s="264"/>
      <c r="DR3" s="264"/>
      <c r="DS3" s="264"/>
      <c r="DT3" s="264"/>
      <c r="DU3" s="264"/>
      <c r="DV3" s="264"/>
      <c r="DW3" s="264"/>
      <c r="DX3" s="260"/>
      <c r="DY3" s="260" t="str">
        <f>IF(様式1!$U83&lt;&gt;"","自","")&amp;IF(様式1!$X83&lt;&gt;"","他","")</f>
        <v/>
      </c>
      <c r="DZ3" s="260" t="str">
        <f>IF(様式1!$U84&lt;&gt;"","自","")&amp;IF(様式1!$X84&lt;&gt;"","他","")</f>
        <v/>
      </c>
      <c r="EA3" s="260" t="str">
        <f>IF(様式1!$U85&lt;&gt;"","自","")&amp;IF(様式1!$X85&lt;&gt;"","他","")</f>
        <v/>
      </c>
      <c r="EB3" s="260" t="str">
        <f>IF(様式1!$U86&lt;&gt;"","自","")&amp;IF(様式1!$X86&lt;&gt;"","他","")</f>
        <v/>
      </c>
      <c r="EC3" s="260" t="str">
        <f>IF(様式1!$U87&lt;&gt;"","自","")&amp;IF(様式1!$X87&lt;&gt;"","他","")</f>
        <v/>
      </c>
      <c r="ED3" s="260" t="str">
        <f>IF(様式1!$U88&lt;&gt;"","自","")&amp;IF(様式1!$X88&lt;&gt;"","他","")</f>
        <v/>
      </c>
      <c r="EE3" s="260" t="str">
        <f>IF(様式1!$U89&lt;&gt;"","自","")&amp;IF(様式1!$X89&lt;&gt;"","他","")</f>
        <v/>
      </c>
      <c r="EF3" s="260" t="str">
        <f>IF(様式1!$U90&lt;&gt;"","自","")&amp;IF(様式1!$X90&lt;&gt;"","他","")</f>
        <v/>
      </c>
      <c r="EG3" s="260" t="str">
        <f>IF(様式1!$U91&lt;&gt;"","自","")&amp;IF(様式1!$X91&lt;&gt;"","他","")</f>
        <v/>
      </c>
      <c r="EH3" s="260" t="str">
        <f>IF(様式1!$U92&lt;&gt;"","自","")&amp;IF(様式1!$X92&lt;&gt;"","他","")</f>
        <v/>
      </c>
      <c r="EI3" s="260" t="str">
        <f>IF(様式1!$U93&lt;&gt;"","自","")&amp;IF(様式1!$X93&lt;&gt;"","他","")</f>
        <v/>
      </c>
      <c r="EJ3" s="260" t="str">
        <f>IF(様式1!$U94&lt;&gt;"","自","")&amp;IF(様式1!$X94&lt;&gt;"","他","")</f>
        <v/>
      </c>
      <c r="EK3" s="260" t="str">
        <f>IF(様式1!$U95&lt;&gt;"","自","")&amp;IF(様式1!$X95&lt;&gt;"","他","")</f>
        <v/>
      </c>
      <c r="EL3" s="260" t="str">
        <f>IF(様式1!$U96&lt;&gt;"","自","")&amp;IF(様式1!$X96&lt;&gt;"","他","")</f>
        <v/>
      </c>
      <c r="EM3" s="260" t="str">
        <f>IF(様式1!$U97&lt;&gt;"","自","")&amp;IF(様式1!$X97&lt;&gt;"","他","")</f>
        <v/>
      </c>
      <c r="EN3" s="260" t="str">
        <f>IF(様式1!$U98&lt;&gt;"","自","")&amp;IF(様式1!$X98&lt;&gt;"","他","")</f>
        <v/>
      </c>
      <c r="EO3" s="260" t="str">
        <f>IF(様式1!$U99&lt;&gt;"","自","")&amp;IF(様式1!$X99&lt;&gt;"","他","")</f>
        <v/>
      </c>
      <c r="EP3" s="260" t="str">
        <f>IF(様式1!$U100&lt;&gt;"","自","")&amp;IF(様式1!$X100&lt;&gt;"","他","")</f>
        <v/>
      </c>
      <c r="EQ3" s="260" t="str">
        <f>IF(様式1!$U101&lt;&gt;"","自","")&amp;IF(様式1!$X101&lt;&gt;"","他","")</f>
        <v/>
      </c>
      <c r="ER3" s="260" t="str">
        <f>IF(様式1!$U102&lt;&gt;"","自","")&amp;IF(様式1!$X102&lt;&gt;"","他","")</f>
        <v/>
      </c>
      <c r="ES3" s="260" t="str">
        <f>IF(様式1!$U103&lt;&gt;"","自","")&amp;IF(様式1!$X103&lt;&gt;"","他","")</f>
        <v/>
      </c>
      <c r="ET3" s="260" t="str">
        <f>IF(様式1!$U104&lt;&gt;"","自","")&amp;IF(様式1!$X104&lt;&gt;"","他","")</f>
        <v/>
      </c>
      <c r="EU3" s="260" t="str">
        <f>IF(様式1!$U105&lt;&gt;"","自","")&amp;IF(様式1!$X105&lt;&gt;"","他","")</f>
        <v/>
      </c>
      <c r="EV3" s="260" t="str">
        <f>IF(様式1!$U106&lt;&gt;"","自","")&amp;IF(様式1!$X106&lt;&gt;"","他","")</f>
        <v/>
      </c>
      <c r="EW3" s="260" t="str">
        <f>IF(様式1!$U107&lt;&gt;"","自","")&amp;IF(様式1!$X107&lt;&gt;"","他","")</f>
        <v/>
      </c>
      <c r="EX3" s="260" t="str">
        <f>IF(様式1!$U108&lt;&gt;"","自","")&amp;IF(様式1!$X108&lt;&gt;"","他","")</f>
        <v/>
      </c>
      <c r="EY3" s="260" t="str">
        <f>IF(様式1!$U109&lt;&gt;"","自","")&amp;IF(様式1!$X109&lt;&gt;"","他","")</f>
        <v/>
      </c>
      <c r="EZ3" s="260" t="str">
        <f>IF(様式1!$U110&lt;&gt;"","自","")&amp;IF(様式1!$X110&lt;&gt;"","他","")</f>
        <v/>
      </c>
      <c r="FA3" s="260" t="str">
        <f>IF(様式1!$U111&lt;&gt;"","自","")&amp;IF(様式1!$X111&lt;&gt;"","他","")</f>
        <v/>
      </c>
      <c r="FB3" s="260" t="str">
        <f>IF(様式1!$U112&lt;&gt;"","自","")&amp;IF(様式1!$X112&lt;&gt;"","他","")</f>
        <v/>
      </c>
      <c r="FC3" s="260" t="str">
        <f>IF(様式1!$U113&lt;&gt;"","自","")&amp;IF(様式1!$X113&lt;&gt;"","他","")</f>
        <v/>
      </c>
      <c r="FD3" s="260" t="str">
        <f>IF(様式1!$U114&lt;&gt;"","自","")&amp;IF(様式1!$X114&lt;&gt;"","他","")</f>
        <v/>
      </c>
      <c r="FE3" s="260" t="str">
        <f>IF(様式1!$U115&lt;&gt;"","自","")&amp;IF(様式1!$X115&lt;&gt;"","他","")</f>
        <v/>
      </c>
      <c r="FF3" s="260" t="str">
        <f>IF(様式1!$U116&lt;&gt;"","自","")&amp;IF(様式1!$X116&lt;&gt;"","他","")</f>
        <v/>
      </c>
      <c r="FG3" s="260" t="str">
        <f>IF(様式1!$U117&lt;&gt;"","自","")&amp;IF(様式1!$X117&lt;&gt;"","他","")</f>
        <v/>
      </c>
      <c r="FH3" s="260" t="str">
        <f>IF(様式1!$U118&lt;&gt;"","自","")&amp;IF(様式1!$X118&lt;&gt;"","他","")</f>
        <v/>
      </c>
      <c r="FI3" s="260" t="str">
        <f>IF(様式1!$U119&lt;&gt;"","自","")&amp;IF(様式1!$X119&lt;&gt;"","他","")</f>
        <v/>
      </c>
      <c r="FJ3" s="260" t="str">
        <f>IF(様式1!$U120&lt;&gt;"","自","")&amp;IF(様式1!$X120&lt;&gt;"","他","")</f>
        <v/>
      </c>
      <c r="FK3" s="270">
        <f>【入力】!D7</f>
        <v>0</v>
      </c>
      <c r="FL3" s="270" t="str">
        <f>【入力】!D8</f>
        <v>明治33年1月0日</v>
      </c>
      <c r="FM3" s="260">
        <f>【入力】!D9</f>
        <v>0</v>
      </c>
      <c r="FN3" s="260">
        <f>【入力】!D10</f>
        <v>0</v>
      </c>
      <c r="FO3" s="260">
        <f>【入力】!D11</f>
        <v>0</v>
      </c>
      <c r="FP3" s="260">
        <f>【入力】!D12</f>
        <v>0</v>
      </c>
      <c r="FQ3" s="270">
        <f>【入力】!D13</f>
        <v>0</v>
      </c>
      <c r="FR3" s="270" t="str">
        <f>【入力】!D14</f>
        <v>明治33年1月0日</v>
      </c>
      <c r="FS3" s="260">
        <f>【入力】!D15</f>
        <v>0</v>
      </c>
      <c r="FT3" s="260">
        <f>【入力】!D16</f>
        <v>0</v>
      </c>
      <c r="FU3" s="261">
        <f>【入力】!D17</f>
        <v>0</v>
      </c>
      <c r="FV3" s="260">
        <f>【入力】!D18</f>
        <v>0</v>
      </c>
      <c r="FW3" s="260">
        <f>【入力】!D19</f>
        <v>0</v>
      </c>
      <c r="FX3" s="260">
        <f>【入力】!D20</f>
        <v>0</v>
      </c>
      <c r="FY3" s="261">
        <f>【入力】!D21</f>
        <v>0</v>
      </c>
      <c r="FZ3" s="261">
        <f>【入力】!D22</f>
        <v>0</v>
      </c>
      <c r="GA3" s="261">
        <f>【入力】!D23</f>
        <v>0</v>
      </c>
      <c r="GB3" s="260">
        <f>【入力】!D24</f>
        <v>0</v>
      </c>
      <c r="GC3" s="270">
        <f>【入力】!D25</f>
        <v>0</v>
      </c>
      <c r="GD3" s="270" t="str">
        <f>【入力】!D26</f>
        <v>明治33年1月0日</v>
      </c>
      <c r="GE3" s="260">
        <f>【入力】!D27</f>
        <v>0</v>
      </c>
      <c r="GF3" s="261">
        <f>【入力】!D28</f>
        <v>0</v>
      </c>
      <c r="GG3" s="261">
        <f>【入力】!D29</f>
        <v>0</v>
      </c>
      <c r="GH3" s="261">
        <f>【入力】!D30</f>
        <v>0</v>
      </c>
      <c r="GI3" s="260">
        <f>【入力】!D31</f>
        <v>0</v>
      </c>
      <c r="GJ3" s="270">
        <f>【入力】!D32</f>
        <v>0</v>
      </c>
      <c r="GK3" s="260">
        <f>【入力】!D33</f>
        <v>0</v>
      </c>
      <c r="GL3" s="270">
        <f>【入力】!D34</f>
        <v>0</v>
      </c>
      <c r="GM3" s="260">
        <f>【入力】!D35</f>
        <v>0</v>
      </c>
      <c r="GN3" s="260">
        <f>【入力】!D36</f>
        <v>0</v>
      </c>
      <c r="GO3" s="260">
        <f>【入力】!D37</f>
        <v>0</v>
      </c>
      <c r="GP3" s="260">
        <f>【入力】!D38</f>
        <v>0</v>
      </c>
      <c r="GQ3" s="260">
        <f>【入力】!D39</f>
        <v>0</v>
      </c>
      <c r="GR3" s="260">
        <f>【入力】!D40</f>
        <v>0</v>
      </c>
      <c r="GS3" s="260">
        <f>【入力】!D41</f>
        <v>0</v>
      </c>
      <c r="GT3" s="260">
        <f>【入力】!D42</f>
        <v>0</v>
      </c>
      <c r="GU3" s="260">
        <f>【入力】!D43</f>
        <v>0</v>
      </c>
      <c r="GV3" s="260">
        <f>【入力】!D44</f>
        <v>0</v>
      </c>
      <c r="GW3" s="260">
        <f>【入力】!D45</f>
        <v>0</v>
      </c>
      <c r="GX3" s="260">
        <f>【入力】!D46</f>
        <v>0</v>
      </c>
      <c r="GY3" s="261">
        <f>【入力】!D47</f>
        <v>0</v>
      </c>
      <c r="GZ3" s="260">
        <f>【入力】!D48</f>
        <v>0</v>
      </c>
      <c r="HA3" s="260">
        <f>【入力】!D49</f>
        <v>0</v>
      </c>
      <c r="HB3" s="261">
        <f>【入力】!D50</f>
        <v>0</v>
      </c>
      <c r="HC3" s="261">
        <f>【入力】!D51</f>
        <v>0</v>
      </c>
      <c r="HD3" s="260">
        <f>【入力】!D52</f>
        <v>0</v>
      </c>
      <c r="HE3" s="260">
        <f>【入力】!D53</f>
        <v>0</v>
      </c>
      <c r="HF3" s="260">
        <f>【入力】!D54</f>
        <v>0</v>
      </c>
      <c r="HG3" s="260">
        <f>【入力】!D55</f>
        <v>0</v>
      </c>
      <c r="HH3" s="260">
        <f>【入力】!D56</f>
        <v>0</v>
      </c>
      <c r="HI3" s="260">
        <f>【入力】!D57</f>
        <v>0</v>
      </c>
      <c r="HJ3" s="260">
        <f>【入力】!D58</f>
        <v>0</v>
      </c>
    </row>
    <row r="4" spans="1:218" ht="21" customHeight="1">
      <c r="A4" s="91" t="s">
        <v>342</v>
      </c>
      <c r="B4" s="95"/>
      <c r="C4" s="251" t="s">
        <v>729</v>
      </c>
      <c r="M4" s="258"/>
      <c r="N4" s="258"/>
      <c r="O4" s="258"/>
      <c r="P4" s="258"/>
      <c r="Q4" s="258"/>
      <c r="R4" s="258"/>
      <c r="S4" s="258"/>
      <c r="T4" s="258"/>
      <c r="U4" s="258"/>
      <c r="V4" s="258"/>
      <c r="W4" s="258"/>
      <c r="X4" s="258"/>
      <c r="Y4" s="258"/>
      <c r="Z4" s="258"/>
      <c r="AA4" s="258"/>
      <c r="AB4" s="258"/>
      <c r="AC4" s="258"/>
      <c r="AD4" s="258"/>
      <c r="AE4" s="258"/>
      <c r="AF4" s="258"/>
      <c r="AH4" s="258"/>
      <c r="AI4" s="258"/>
      <c r="AJ4" s="258"/>
      <c r="AK4" s="258"/>
      <c r="AL4" s="258"/>
      <c r="AM4" s="258"/>
      <c r="AN4" s="258"/>
      <c r="AO4" s="258"/>
      <c r="AP4" s="258"/>
      <c r="AQ4" s="258"/>
      <c r="AR4" s="258"/>
      <c r="AS4" s="258"/>
      <c r="AT4" s="258"/>
      <c r="AU4" s="258"/>
      <c r="AV4" s="258"/>
      <c r="AW4" s="258"/>
      <c r="AX4" s="258"/>
      <c r="AY4" s="258"/>
      <c r="AZ4" s="258"/>
      <c r="BA4" s="258"/>
      <c r="BB4" s="258"/>
      <c r="BI4" s="258"/>
    </row>
    <row r="5" spans="1:218">
      <c r="C5" s="3"/>
    </row>
    <row r="6" spans="1:218">
      <c r="A6" s="90" t="s">
        <v>117</v>
      </c>
      <c r="B6" s="94" t="s">
        <v>41</v>
      </c>
      <c r="C6" s="249" t="s">
        <v>143</v>
      </c>
    </row>
    <row r="7" spans="1:218">
      <c r="A7" s="92"/>
      <c r="B7" s="96" t="s">
        <v>42</v>
      </c>
      <c r="C7" s="252"/>
    </row>
    <row r="8" spans="1:218">
      <c r="A8" s="92"/>
      <c r="B8" s="96" t="s">
        <v>730</v>
      </c>
      <c r="C8" s="252" t="s">
        <v>434</v>
      </c>
    </row>
    <row r="9" spans="1:218">
      <c r="A9" s="92"/>
      <c r="B9" s="96" t="s">
        <v>44</v>
      </c>
      <c r="C9" s="252"/>
    </row>
    <row r="10" spans="1:218">
      <c r="A10" s="92"/>
      <c r="B10" s="96" t="s">
        <v>45</v>
      </c>
      <c r="C10" s="252" t="s">
        <v>143</v>
      </c>
    </row>
    <row r="11" spans="1:218">
      <c r="A11" s="92"/>
      <c r="B11" s="96" t="s">
        <v>46</v>
      </c>
      <c r="C11" s="252"/>
    </row>
    <row r="12" spans="1:218" ht="12" customHeight="1">
      <c r="A12" s="92" t="s">
        <v>307</v>
      </c>
      <c r="B12" s="96" t="s">
        <v>20</v>
      </c>
      <c r="C12" s="252" t="s">
        <v>143</v>
      </c>
      <c r="F12" s="9" t="str">
        <f>IF(List!K2&lt;&gt;"",IF($C$6&lt;&gt;"","在宅","-"),"")</f>
        <v/>
      </c>
      <c r="G12" s="9" t="str">
        <f>IF(List!L2&lt;&gt;"",IF($C$7&lt;&gt;"","外術","-"),"")</f>
        <v>-</v>
      </c>
      <c r="H12" s="9" t="str">
        <f>IF(List!M2&lt;&gt;"",IF($C$8&lt;&gt;"","麻酔","-"),"")</f>
        <v>麻酔</v>
      </c>
      <c r="I12" s="9" t="str">
        <f>IF(List!M2&lt;&gt;"",IF($C$9&lt;&gt;"","救急","-"),"")</f>
        <v>-</v>
      </c>
      <c r="J12" s="9" t="str">
        <f>IF(List!O2&lt;&gt;"",IF($C$10&lt;&gt;"","外基","-"),"")</f>
        <v/>
      </c>
      <c r="K12" s="9" t="str">
        <f>IF(List!P2&lt;&gt;"",IF($C$11&lt;&gt;"","集中","-"),"")</f>
        <v>-</v>
      </c>
    </row>
    <row r="13" spans="1:218">
      <c r="A13" s="92"/>
      <c r="B13" s="96" t="s">
        <v>21</v>
      </c>
      <c r="C13" s="252" t="s">
        <v>143</v>
      </c>
      <c r="F13" s="9" t="str">
        <f>IF(List!K3&lt;&gt;"",IF($C$6&lt;&gt;"","在宅","-"),"")</f>
        <v/>
      </c>
      <c r="G13" s="9" t="str">
        <f>IF(List!L3&lt;&gt;"",IF($C$7&lt;&gt;"","外術","-"),"")</f>
        <v>-</v>
      </c>
      <c r="H13" s="9" t="str">
        <f>IF(List!M3&lt;&gt;"",IF($C$8&lt;&gt;"","麻酔","-"),"")</f>
        <v>麻酔</v>
      </c>
      <c r="I13" s="9" t="str">
        <f>IF(List!M3&lt;&gt;"",IF($C$9&lt;&gt;"","救急","-"),"")</f>
        <v>-</v>
      </c>
      <c r="J13" s="9" t="str">
        <f>IF(List!O3&lt;&gt;"",IF($C$10&lt;&gt;"","外基","-"),"")</f>
        <v/>
      </c>
      <c r="K13" s="9" t="str">
        <f>IF(List!P3&lt;&gt;"",IF($C$11&lt;&gt;"","集中","-"),"")</f>
        <v>-</v>
      </c>
    </row>
    <row r="14" spans="1:218">
      <c r="A14" s="92"/>
      <c r="B14" s="96" t="s">
        <v>22</v>
      </c>
      <c r="C14" s="252" t="s">
        <v>143</v>
      </c>
      <c r="F14" s="9" t="str">
        <f>IF(List!K4&lt;&gt;"",IF($C$6&lt;&gt;"","在宅","-"),"")</f>
        <v>在宅</v>
      </c>
      <c r="G14" s="9" t="str">
        <f>IF(List!L4&lt;&gt;"",IF($C$7&lt;&gt;"","外術","-"),"")</f>
        <v>-</v>
      </c>
      <c r="H14" s="9" t="str">
        <f>IF(List!M4&lt;&gt;"",IF($C$8&lt;&gt;"","麻酔","-"),"")</f>
        <v/>
      </c>
      <c r="I14" s="9" t="str">
        <f>IF(List!M4&lt;&gt;"",IF($C$9&lt;&gt;"","救急","-"),"")</f>
        <v/>
      </c>
      <c r="J14" s="9" t="str">
        <f>IF(List!O4&lt;&gt;"",IF($C$10&lt;&gt;"","外基","-"),"")</f>
        <v/>
      </c>
      <c r="K14" s="9" t="str">
        <f>IF(List!P4&lt;&gt;"",IF($C$11&lt;&gt;"","集中","-"),"")</f>
        <v/>
      </c>
    </row>
    <row r="15" spans="1:218">
      <c r="A15" s="92"/>
      <c r="B15" s="96" t="s">
        <v>23</v>
      </c>
      <c r="C15" s="252"/>
      <c r="F15" s="9" t="str">
        <f>IF(List!K5&lt;&gt;"",IF($C$6&lt;&gt;"","在宅","-"),"")</f>
        <v/>
      </c>
      <c r="G15" s="9" t="str">
        <f>IF(List!L5&lt;&gt;"",IF($C$7&lt;&gt;"","外術","-"),"")</f>
        <v/>
      </c>
      <c r="H15" s="9" t="str">
        <f>IF(List!M5&lt;&gt;"",IF($C$8&lt;&gt;"","麻酔","-"),"")</f>
        <v/>
      </c>
      <c r="I15" s="9" t="str">
        <f>IF(List!M5&lt;&gt;"",IF($C$9&lt;&gt;"","救急","-"),"")</f>
        <v/>
      </c>
      <c r="J15" s="9" t="str">
        <f>IF(List!O5&lt;&gt;"",IF($C$10&lt;&gt;"","外基","-"),"")</f>
        <v/>
      </c>
      <c r="K15" s="9" t="str">
        <f>IF(List!P5&lt;&gt;"",IF($C$11&lt;&gt;"","集中","-"),"")</f>
        <v>-</v>
      </c>
    </row>
    <row r="16" spans="1:218">
      <c r="A16" s="92"/>
      <c r="B16" s="96" t="s">
        <v>24</v>
      </c>
      <c r="C16" s="252"/>
      <c r="F16" s="9" t="str">
        <f>IF(List!K6&lt;&gt;"",IF($C$6&lt;&gt;"","在宅","-"),"")</f>
        <v/>
      </c>
      <c r="G16" s="9" t="str">
        <f>IF(List!L6&lt;&gt;"",IF($C$7&lt;&gt;"","外術","-"),"")</f>
        <v/>
      </c>
      <c r="H16" s="9" t="str">
        <f>IF(List!M6&lt;&gt;"",IF($C$8&lt;&gt;"","麻酔","-"),"")</f>
        <v/>
      </c>
      <c r="I16" s="9" t="str">
        <f>IF(List!M6&lt;&gt;"",IF($C$9&lt;&gt;"","救急","-"),"")</f>
        <v/>
      </c>
      <c r="J16" s="9" t="str">
        <f>IF(List!O6&lt;&gt;"",IF($C$10&lt;&gt;"","外基","-"),"")</f>
        <v/>
      </c>
      <c r="K16" s="9" t="str">
        <f>IF(List!P6&lt;&gt;"",IF($C$11&lt;&gt;"","集中","-"),"")</f>
        <v/>
      </c>
    </row>
    <row r="17" spans="1:11">
      <c r="A17" s="92"/>
      <c r="B17" s="96" t="s">
        <v>25</v>
      </c>
      <c r="C17" s="252"/>
      <c r="F17" s="9" t="str">
        <f>IF(List!K7&lt;&gt;"",IF($C$6&lt;&gt;"","在宅","-"),"")</f>
        <v/>
      </c>
      <c r="G17" s="9" t="str">
        <f>IF(List!L7&lt;&gt;"",IF($C$7&lt;&gt;"","外術","-"),"")</f>
        <v>-</v>
      </c>
      <c r="H17" s="9" t="str">
        <f>IF(List!M7&lt;&gt;"",IF($C$8&lt;&gt;"","麻酔","-"),"")</f>
        <v/>
      </c>
      <c r="I17" s="9" t="str">
        <f>IF(List!M7&lt;&gt;"",IF($C$9&lt;&gt;"","救急","-"),"")</f>
        <v/>
      </c>
      <c r="J17" s="9" t="str">
        <f>IF(List!O7&lt;&gt;"",IF($C$10&lt;&gt;"","外基","-"),"")</f>
        <v/>
      </c>
      <c r="K17" s="9" t="str">
        <f>IF(List!P7&lt;&gt;"",IF($C$11&lt;&gt;"","集中","-"),"")</f>
        <v/>
      </c>
    </row>
    <row r="18" spans="1:11">
      <c r="A18" s="92"/>
      <c r="B18" s="96" t="s">
        <v>26</v>
      </c>
      <c r="C18" s="252" t="s">
        <v>143</v>
      </c>
      <c r="F18" s="9" t="str">
        <f>IF(List!K8&lt;&gt;"",IF($C$6&lt;&gt;"","在宅","-"),"")</f>
        <v/>
      </c>
      <c r="G18" s="9" t="str">
        <f>IF(List!L8&lt;&gt;"",IF($C$7&lt;&gt;"","外術","-"),"")</f>
        <v>-</v>
      </c>
      <c r="H18" s="9" t="str">
        <f>IF(List!M8&lt;&gt;"",IF($C$8&lt;&gt;"","麻酔","-"),"")</f>
        <v/>
      </c>
      <c r="I18" s="9" t="str">
        <f>IF(List!M8&lt;&gt;"",IF($C$9&lt;&gt;"","救急","-"),"")</f>
        <v/>
      </c>
      <c r="J18" s="9" t="str">
        <f>IF(List!O8&lt;&gt;"",IF($C$10&lt;&gt;"","外基","-"),"")</f>
        <v/>
      </c>
      <c r="K18" s="9" t="str">
        <f>IF(List!P8&lt;&gt;"",IF($C$11&lt;&gt;"","集中","-"),"")</f>
        <v/>
      </c>
    </row>
    <row r="19" spans="1:11">
      <c r="A19" s="92"/>
      <c r="B19" s="96" t="s">
        <v>27</v>
      </c>
      <c r="C19" s="252" t="s">
        <v>143</v>
      </c>
      <c r="F19" s="9" t="str">
        <f>IF(List!K9&lt;&gt;"",IF($C$6&lt;&gt;"","在宅","-"),"")</f>
        <v>在宅</v>
      </c>
      <c r="G19" s="9" t="str">
        <f>IF(List!L9&lt;&gt;"",IF($C$7&lt;&gt;"","外術","-"),"")</f>
        <v/>
      </c>
      <c r="H19" s="9" t="str">
        <f>IF(List!M9&lt;&gt;"",IF($C$8&lt;&gt;"","麻酔","-"),"")</f>
        <v/>
      </c>
      <c r="I19" s="9" t="str">
        <f>IF(List!M9&lt;&gt;"",IF($C$9&lt;&gt;"","救急","-"),"")</f>
        <v/>
      </c>
      <c r="J19" s="9" t="str">
        <f>IF(List!O9&lt;&gt;"",IF($C$10&lt;&gt;"","外基","-"),"")</f>
        <v/>
      </c>
      <c r="K19" s="9" t="str">
        <f>IF(List!P9&lt;&gt;"",IF($C$11&lt;&gt;"","集中","-"),"")</f>
        <v/>
      </c>
    </row>
    <row r="20" spans="1:11">
      <c r="A20" s="92"/>
      <c r="B20" s="96" t="s">
        <v>28</v>
      </c>
      <c r="C20" s="252" t="s">
        <v>143</v>
      </c>
      <c r="F20" s="9" t="str">
        <f>IF(List!K10&lt;&gt;"",IF($C$6&lt;&gt;"","在宅","-"),"")</f>
        <v/>
      </c>
      <c r="G20" s="9" t="str">
        <f>IF(List!L10&lt;&gt;"",IF($C$7&lt;&gt;"","外術","-"),"")</f>
        <v>-</v>
      </c>
      <c r="H20" s="9" t="str">
        <f>IF(List!M10&lt;&gt;"",IF($C$8&lt;&gt;"","麻酔","-"),"")</f>
        <v/>
      </c>
      <c r="I20" s="9" t="str">
        <f>IF(List!M10&lt;&gt;"",IF($C$9&lt;&gt;"","救急","-"),"")</f>
        <v/>
      </c>
      <c r="J20" s="9" t="str">
        <f>IF(List!O10&lt;&gt;"",IF($C$10&lt;&gt;"","外基","-"),"")</f>
        <v>外基</v>
      </c>
      <c r="K20" s="9" t="str">
        <f>IF(List!P10&lt;&gt;"",IF($C$11&lt;&gt;"","集中","-"),"")</f>
        <v>-</v>
      </c>
    </row>
    <row r="21" spans="1:11">
      <c r="A21" s="92"/>
      <c r="B21" s="96" t="s">
        <v>29</v>
      </c>
      <c r="C21" s="252" t="s">
        <v>143</v>
      </c>
      <c r="F21" s="9" t="str">
        <f>IF(List!K11&lt;&gt;"",IF($C$6&lt;&gt;"","在宅","-"),"")</f>
        <v/>
      </c>
      <c r="G21" s="9" t="str">
        <f>IF(List!L11&lt;&gt;"",IF($C$7&lt;&gt;"","外術","-"),"")</f>
        <v>-</v>
      </c>
      <c r="H21" s="9" t="str">
        <f>IF(List!M11&lt;&gt;"",IF($C$8&lt;&gt;"","麻酔","-"),"")</f>
        <v/>
      </c>
      <c r="I21" s="9" t="str">
        <f>IF(List!M11&lt;&gt;"",IF($C$9&lt;&gt;"","救急","-"),"")</f>
        <v/>
      </c>
      <c r="J21" s="9" t="str">
        <f>IF(List!O11&lt;&gt;"",IF($C$10&lt;&gt;"","外基","-"),"")</f>
        <v/>
      </c>
      <c r="K21" s="9" t="str">
        <f>IF(List!P11&lt;&gt;"",IF($C$11&lt;&gt;"","集中","-"),"")</f>
        <v/>
      </c>
    </row>
    <row r="22" spans="1:11">
      <c r="A22" s="92"/>
      <c r="B22" s="96" t="s">
        <v>30</v>
      </c>
      <c r="C22" s="252" t="s">
        <v>143</v>
      </c>
      <c r="F22" s="9" t="str">
        <f>IF(List!K12&lt;&gt;"",IF($C$6&lt;&gt;"","在宅","-"),"")</f>
        <v>在宅</v>
      </c>
      <c r="G22" s="9" t="str">
        <f>IF(List!L12&lt;&gt;"",IF($C$7&lt;&gt;"","外術","-"),"")</f>
        <v/>
      </c>
      <c r="H22" s="9" t="str">
        <f>IF(List!M12&lt;&gt;"",IF($C$8&lt;&gt;"","麻酔","-"),"")</f>
        <v/>
      </c>
      <c r="I22" s="9" t="str">
        <f>IF(List!M12&lt;&gt;"",IF($C$9&lt;&gt;"","救急","-"),"")</f>
        <v/>
      </c>
      <c r="J22" s="9" t="str">
        <f>IF(List!O12&lt;&gt;"",IF($C$10&lt;&gt;"","外基","-"),"")</f>
        <v>外基</v>
      </c>
      <c r="K22" s="9" t="str">
        <f>IF(List!P12&lt;&gt;"",IF($C$11&lt;&gt;"","集中","-"),"")</f>
        <v/>
      </c>
    </row>
    <row r="23" spans="1:11">
      <c r="A23" s="92"/>
      <c r="B23" s="96" t="s">
        <v>31</v>
      </c>
      <c r="C23" s="252" t="s">
        <v>143</v>
      </c>
      <c r="F23" s="9" t="str">
        <f>IF(List!K13&lt;&gt;"",IF($C$6&lt;&gt;"","在宅","-"),"")</f>
        <v/>
      </c>
      <c r="G23" s="9" t="str">
        <f>IF(List!L13&lt;&gt;"",IF($C$7&lt;&gt;"","外術","-"),"")</f>
        <v>-</v>
      </c>
      <c r="H23" s="9" t="str">
        <f>IF(List!M13&lt;&gt;"",IF($C$8&lt;&gt;"","麻酔","-"),"")</f>
        <v/>
      </c>
      <c r="I23" s="9" t="str">
        <f>IF(List!M13&lt;&gt;"",IF($C$9&lt;&gt;"","救急","-"),"")</f>
        <v/>
      </c>
      <c r="J23" s="9" t="str">
        <f>IF(List!O13&lt;&gt;"",IF($C$10&lt;&gt;"","外基","-"),"")</f>
        <v>外基</v>
      </c>
      <c r="K23" s="9" t="str">
        <f>IF(List!P13&lt;&gt;"",IF($C$11&lt;&gt;"","集中","-"),"")</f>
        <v/>
      </c>
    </row>
    <row r="24" spans="1:11">
      <c r="A24" s="92"/>
      <c r="B24" s="96" t="s">
        <v>32</v>
      </c>
      <c r="C24" s="252" t="s">
        <v>143</v>
      </c>
      <c r="F24" s="9" t="str">
        <f>IF(List!K14&lt;&gt;"",IF($C$6&lt;&gt;"","在宅","-"),"")</f>
        <v/>
      </c>
      <c r="G24" s="9" t="str">
        <f>IF(List!L14&lt;&gt;"",IF($C$7&lt;&gt;"","外術","-"),"")</f>
        <v>-</v>
      </c>
      <c r="H24" s="9" t="str">
        <f>IF(List!M14&lt;&gt;"",IF($C$8&lt;&gt;"","麻酔","-"),"")</f>
        <v>麻酔</v>
      </c>
      <c r="I24" s="9" t="str">
        <f>IF(List!M14&lt;&gt;"",IF($C$9&lt;&gt;"","救急","-"),"")</f>
        <v>-</v>
      </c>
      <c r="J24" s="9" t="str">
        <f>IF(List!O14&lt;&gt;"",IF($C$10&lt;&gt;"","外基","-"),"")</f>
        <v>外基</v>
      </c>
      <c r="K24" s="9" t="str">
        <f>IF(List!P14&lt;&gt;"",IF($C$11&lt;&gt;"","集中","-"),"")</f>
        <v>-</v>
      </c>
    </row>
    <row r="25" spans="1:11">
      <c r="A25" s="92"/>
      <c r="B25" s="96" t="s">
        <v>33</v>
      </c>
      <c r="C25" s="252" t="s">
        <v>143</v>
      </c>
      <c r="F25" s="9" t="str">
        <f>IF(List!K15&lt;&gt;"",IF($C$6&lt;&gt;"","在宅","-"),"")</f>
        <v/>
      </c>
      <c r="G25" s="9" t="str">
        <f>IF(List!L15&lt;&gt;"",IF($C$7&lt;&gt;"","外術","-"),"")</f>
        <v/>
      </c>
      <c r="H25" s="9" t="str">
        <f>IF(List!M15&lt;&gt;"",IF($C$8&lt;&gt;"","麻酔","-"),"")</f>
        <v/>
      </c>
      <c r="I25" s="9" t="str">
        <f>IF(List!M15&lt;&gt;"",IF($C$9&lt;&gt;"","救急","-"),"")</f>
        <v/>
      </c>
      <c r="J25" s="9" t="str">
        <f>IF(List!O15&lt;&gt;"",IF($C$10&lt;&gt;"","外基","-"),"")</f>
        <v/>
      </c>
      <c r="K25" s="9" t="str">
        <f>IF(List!P15&lt;&gt;"",IF($C$11&lt;&gt;"","集中","-"),"")</f>
        <v/>
      </c>
    </row>
    <row r="26" spans="1:11">
      <c r="A26" s="92"/>
      <c r="B26" s="96" t="s">
        <v>34</v>
      </c>
      <c r="C26" s="252" t="s">
        <v>143</v>
      </c>
      <c r="F26" s="9" t="str">
        <f>IF(List!K16&lt;&gt;"",IF($C$6&lt;&gt;"","在宅","-"),"")</f>
        <v>在宅</v>
      </c>
      <c r="G26" s="9" t="str">
        <f>IF(List!L16&lt;&gt;"",IF($C$7&lt;&gt;"","外術","-"),"")</f>
        <v>-</v>
      </c>
      <c r="H26" s="9" t="str">
        <f>IF(List!M16&lt;&gt;"",IF($C$8&lt;&gt;"","麻酔","-"),"")</f>
        <v>麻酔</v>
      </c>
      <c r="I26" s="9" t="str">
        <f>IF(List!M16&lt;&gt;"",IF($C$9&lt;&gt;"","救急","-"),"")</f>
        <v>-</v>
      </c>
      <c r="J26" s="9" t="str">
        <f>IF(List!O16&lt;&gt;"",IF($C$10&lt;&gt;"","外基","-"),"")</f>
        <v>外基</v>
      </c>
      <c r="K26" s="9" t="str">
        <f>IF(List!P16&lt;&gt;"",IF($C$11&lt;&gt;"","集中","-"),"")</f>
        <v/>
      </c>
    </row>
    <row r="27" spans="1:11">
      <c r="A27" s="92"/>
      <c r="B27" s="96" t="s">
        <v>35</v>
      </c>
      <c r="C27" s="252" t="s">
        <v>143</v>
      </c>
      <c r="F27" s="9" t="str">
        <f>IF(List!K17&lt;&gt;"",IF($C$6&lt;&gt;"","在宅","-"),"")</f>
        <v/>
      </c>
      <c r="G27" s="9" t="str">
        <f>IF(List!L17&lt;&gt;"",IF($C$7&lt;&gt;"","外術","-"),"")</f>
        <v/>
      </c>
      <c r="H27" s="9" t="str">
        <f>IF(List!M17&lt;&gt;"",IF($C$8&lt;&gt;"","麻酔","-"),"")</f>
        <v/>
      </c>
      <c r="I27" s="9" t="str">
        <f>IF(List!M17&lt;&gt;"",IF($C$9&lt;&gt;"","救急","-"),"")</f>
        <v/>
      </c>
      <c r="J27" s="9" t="str">
        <f>IF(List!O17&lt;&gt;"",IF($C$10&lt;&gt;"","外基","-"),"")</f>
        <v>外基</v>
      </c>
      <c r="K27" s="9" t="str">
        <f>IF(List!P17&lt;&gt;"",IF($C$11&lt;&gt;"","集中","-"),"")</f>
        <v/>
      </c>
    </row>
    <row r="28" spans="1:11">
      <c r="A28" s="92"/>
      <c r="B28" s="96" t="s">
        <v>36</v>
      </c>
      <c r="C28" s="252" t="s">
        <v>143</v>
      </c>
      <c r="F28" s="9" t="str">
        <f>IF(List!K18&lt;&gt;"",IF($C$6&lt;&gt;"","在宅","-"),"")</f>
        <v/>
      </c>
      <c r="G28" s="9" t="str">
        <f>IF(List!L18&lt;&gt;"",IF($C$7&lt;&gt;"","外術","-"),"")</f>
        <v/>
      </c>
      <c r="H28" s="9" t="str">
        <f>IF(List!M18&lt;&gt;"",IF($C$8&lt;&gt;"","麻酔","-"),"")</f>
        <v/>
      </c>
      <c r="I28" s="9" t="str">
        <f>IF(List!M18&lt;&gt;"",IF($C$9&lt;&gt;"","救急","-"),"")</f>
        <v/>
      </c>
      <c r="J28" s="9" t="str">
        <f>IF(List!O18&lt;&gt;"",IF($C$10&lt;&gt;"","外基","-"),"")</f>
        <v/>
      </c>
      <c r="K28" s="9" t="str">
        <f>IF(List!P18&lt;&gt;"",IF($C$11&lt;&gt;"","集中","-"),"")</f>
        <v/>
      </c>
    </row>
    <row r="29" spans="1:11">
      <c r="A29" s="92"/>
      <c r="B29" s="96" t="s">
        <v>37</v>
      </c>
      <c r="C29" s="252" t="s">
        <v>143</v>
      </c>
      <c r="F29" s="9" t="str">
        <f>IF(List!K19&lt;&gt;"",IF($C$6&lt;&gt;"","在宅","-"),"")</f>
        <v/>
      </c>
      <c r="G29" s="9" t="str">
        <f>IF(List!L19&lt;&gt;"",IF($C$7&lt;&gt;"","外術","-"),"")</f>
        <v>-</v>
      </c>
      <c r="H29" s="9" t="str">
        <f>IF(List!M19&lt;&gt;"",IF($C$8&lt;&gt;"","麻酔","-"),"")</f>
        <v>麻酔</v>
      </c>
      <c r="I29" s="9" t="str">
        <f>IF(List!M19&lt;&gt;"",IF($C$9&lt;&gt;"","救急","-"),"")</f>
        <v>-</v>
      </c>
      <c r="J29" s="9" t="str">
        <f>IF(List!O19&lt;&gt;"",IF($C$10&lt;&gt;"","外基","-"),"")</f>
        <v>外基</v>
      </c>
      <c r="K29" s="9" t="str">
        <f>IF(List!P19&lt;&gt;"",IF($C$11&lt;&gt;"","集中","-"),"")</f>
        <v/>
      </c>
    </row>
    <row r="30" spans="1:11">
      <c r="A30" s="92"/>
      <c r="B30" s="96" t="s">
        <v>38</v>
      </c>
      <c r="C30" s="252" t="s">
        <v>143</v>
      </c>
      <c r="F30" s="9" t="str">
        <f>IF(List!K20&lt;&gt;"",IF($C$6&lt;&gt;"","在宅","-"),"")</f>
        <v/>
      </c>
      <c r="G30" s="9" t="str">
        <f>IF(List!L20&lt;&gt;"",IF($C$7&lt;&gt;"","外術","-"),"")</f>
        <v>-</v>
      </c>
      <c r="H30" s="9" t="str">
        <f>IF(List!M20&lt;&gt;"",IF($C$8&lt;&gt;"","麻酔","-"),"")</f>
        <v>麻酔</v>
      </c>
      <c r="I30" s="9" t="str">
        <f>IF(List!M20&lt;&gt;"",IF($C$9&lt;&gt;"","救急","-"),"")</f>
        <v>-</v>
      </c>
      <c r="J30" s="9" t="str">
        <f>IF(List!O20&lt;&gt;"",IF($C$10&lt;&gt;"","外基","-"),"")</f>
        <v/>
      </c>
      <c r="K30" s="9" t="str">
        <f>IF(List!P20&lt;&gt;"",IF($C$11&lt;&gt;"","集中","-"),"")</f>
        <v>-</v>
      </c>
    </row>
    <row r="31" spans="1:11">
      <c r="A31" s="92"/>
      <c r="B31" s="96" t="s">
        <v>39</v>
      </c>
      <c r="C31" s="252" t="s">
        <v>143</v>
      </c>
      <c r="F31" s="9" t="str">
        <f>IF(List!K21&lt;&gt;"",IF($C$6&lt;&gt;"","在宅","-"),"")</f>
        <v/>
      </c>
      <c r="G31" s="9" t="str">
        <f>IF(List!L21&lt;&gt;"",IF($C$7&lt;&gt;"","外術","-"),"")</f>
        <v/>
      </c>
      <c r="H31" s="9" t="str">
        <f>IF(List!M21&lt;&gt;"",IF($C$8&lt;&gt;"","麻酔","-"),"")</f>
        <v/>
      </c>
      <c r="I31" s="9" t="str">
        <f>IF(List!M21&lt;&gt;"",IF($C$9&lt;&gt;"","救急","-"),"")</f>
        <v/>
      </c>
      <c r="J31" s="9" t="str">
        <f>IF(List!O21&lt;&gt;"",IF($C$10&lt;&gt;"","外基","-"),"")</f>
        <v/>
      </c>
      <c r="K31" s="9" t="str">
        <f>IF(List!P21&lt;&gt;"",IF($C$11&lt;&gt;"","集中","-"),"")</f>
        <v/>
      </c>
    </row>
    <row r="32" spans="1:11">
      <c r="A32" s="91"/>
      <c r="B32" s="95" t="s">
        <v>40</v>
      </c>
      <c r="C32" s="253"/>
      <c r="F32" s="9" t="str">
        <f>IF(List!K22&lt;&gt;"",IF($C$6&lt;&gt;"","在宅","-"),"")</f>
        <v/>
      </c>
      <c r="G32" s="9" t="str">
        <f>IF(List!L22&lt;&gt;"",IF($C$7&lt;&gt;"","外術","-"),"")</f>
        <v/>
      </c>
      <c r="H32" s="9" t="str">
        <f>IF(List!M22&lt;&gt;"",IF($C$8&lt;&gt;"","麻酔","-"),"")</f>
        <v/>
      </c>
      <c r="I32" s="9" t="str">
        <f>IF(List!M22&lt;&gt;"",IF($C$9&lt;&gt;"","救急","-"),"")</f>
        <v/>
      </c>
      <c r="J32" s="9" t="str">
        <f>IF(List!O22&lt;&gt;"",IF($C$10&lt;&gt;"","外基","-"),"")</f>
        <v/>
      </c>
      <c r="K32" s="9" t="str">
        <f>IF(List!P22&lt;&gt;"",IF($C$11&lt;&gt;"","集中","-"),"")</f>
        <v/>
      </c>
    </row>
    <row r="33" spans="1:3">
      <c r="A33" s="11"/>
      <c r="B33" s="97"/>
      <c r="C33" s="12"/>
    </row>
    <row r="34" spans="1:3">
      <c r="A34" s="11"/>
      <c r="B34" s="97"/>
      <c r="C34" s="12"/>
    </row>
    <row r="35" spans="1:3" ht="12" customHeight="1">
      <c r="A35" s="90" t="s">
        <v>307</v>
      </c>
      <c r="B35" s="94" t="s">
        <v>20</v>
      </c>
      <c r="C35" s="254" t="str">
        <f t="shared" ref="C35:C55" si="0">IF(C12&lt;&gt;"","※区","")&amp;IF(AND(F12&lt;&gt;"",F12&lt;&gt;"-"),"※在宅","")&amp;IF(AND(G12&lt;&gt;"",G12&lt;&gt;"-"),"※外術","")&amp;IF(AND(H12&lt;&gt;"",H12&lt;&gt;"-"),"※麻酔","")&amp;IF(AND(I12&lt;&gt;"",I12&lt;&gt;"-"),"※救急","")&amp;IF(AND(J12&lt;&gt;"",J12&lt;&gt;"-"),"※外基","")&amp;IF(AND(K12&lt;&gt;"",K12&lt;&gt;"-"),"※集中","")</f>
        <v>※区※麻酔</v>
      </c>
    </row>
    <row r="36" spans="1:3">
      <c r="A36" s="92"/>
      <c r="B36" s="96" t="s">
        <v>21</v>
      </c>
      <c r="C36" s="255" t="str">
        <f t="shared" si="0"/>
        <v>※区※麻酔</v>
      </c>
    </row>
    <row r="37" spans="1:3">
      <c r="A37" s="92"/>
      <c r="B37" s="96" t="s">
        <v>22</v>
      </c>
      <c r="C37" s="255" t="str">
        <f t="shared" si="0"/>
        <v>※区※在宅</v>
      </c>
    </row>
    <row r="38" spans="1:3">
      <c r="A38" s="92"/>
      <c r="B38" s="96" t="s">
        <v>23</v>
      </c>
      <c r="C38" s="255" t="str">
        <f t="shared" si="0"/>
        <v/>
      </c>
    </row>
    <row r="39" spans="1:3">
      <c r="A39" s="92"/>
      <c r="B39" s="96" t="s">
        <v>24</v>
      </c>
      <c r="C39" s="255" t="str">
        <f t="shared" si="0"/>
        <v/>
      </c>
    </row>
    <row r="40" spans="1:3">
      <c r="A40" s="92"/>
      <c r="B40" s="96" t="s">
        <v>25</v>
      </c>
      <c r="C40" s="255" t="str">
        <f t="shared" si="0"/>
        <v/>
      </c>
    </row>
    <row r="41" spans="1:3">
      <c r="A41" s="92"/>
      <c r="B41" s="96" t="s">
        <v>26</v>
      </c>
      <c r="C41" s="255" t="str">
        <f t="shared" si="0"/>
        <v>※区</v>
      </c>
    </row>
    <row r="42" spans="1:3">
      <c r="A42" s="92"/>
      <c r="B42" s="96" t="s">
        <v>27</v>
      </c>
      <c r="C42" s="255" t="str">
        <f t="shared" si="0"/>
        <v>※区※在宅</v>
      </c>
    </row>
    <row r="43" spans="1:3">
      <c r="A43" s="92"/>
      <c r="B43" s="96" t="s">
        <v>28</v>
      </c>
      <c r="C43" s="255" t="str">
        <f t="shared" si="0"/>
        <v>※区※外基</v>
      </c>
    </row>
    <row r="44" spans="1:3">
      <c r="A44" s="92"/>
      <c r="B44" s="96" t="s">
        <v>29</v>
      </c>
      <c r="C44" s="255" t="str">
        <f t="shared" si="0"/>
        <v>※区</v>
      </c>
    </row>
    <row r="45" spans="1:3">
      <c r="A45" s="92"/>
      <c r="B45" s="96" t="s">
        <v>30</v>
      </c>
      <c r="C45" s="255" t="str">
        <f t="shared" si="0"/>
        <v>※区※在宅※外基</v>
      </c>
    </row>
    <row r="46" spans="1:3">
      <c r="A46" s="92"/>
      <c r="B46" s="96" t="s">
        <v>31</v>
      </c>
      <c r="C46" s="255" t="str">
        <f t="shared" si="0"/>
        <v>※区※外基</v>
      </c>
    </row>
    <row r="47" spans="1:3">
      <c r="A47" s="92"/>
      <c r="B47" s="96" t="s">
        <v>32</v>
      </c>
      <c r="C47" s="255" t="str">
        <f t="shared" si="0"/>
        <v>※区※麻酔※外基</v>
      </c>
    </row>
    <row r="48" spans="1:3">
      <c r="A48" s="92"/>
      <c r="B48" s="96" t="s">
        <v>33</v>
      </c>
      <c r="C48" s="255" t="str">
        <f t="shared" si="0"/>
        <v>※区</v>
      </c>
    </row>
    <row r="49" spans="1:12">
      <c r="A49" s="92"/>
      <c r="B49" s="96" t="s">
        <v>34</v>
      </c>
      <c r="C49" s="255" t="str">
        <f t="shared" si="0"/>
        <v>※区※在宅※麻酔※外基</v>
      </c>
    </row>
    <row r="50" spans="1:12">
      <c r="A50" s="92"/>
      <c r="B50" s="96" t="s">
        <v>35</v>
      </c>
      <c r="C50" s="255" t="str">
        <f t="shared" si="0"/>
        <v>※区※外基</v>
      </c>
    </row>
    <row r="51" spans="1:12">
      <c r="A51" s="92"/>
      <c r="B51" s="96" t="s">
        <v>36</v>
      </c>
      <c r="C51" s="255" t="str">
        <f t="shared" si="0"/>
        <v>※区</v>
      </c>
    </row>
    <row r="52" spans="1:12">
      <c r="A52" s="92"/>
      <c r="B52" s="96" t="s">
        <v>37</v>
      </c>
      <c r="C52" s="255" t="str">
        <f t="shared" si="0"/>
        <v>※区※麻酔※外基</v>
      </c>
    </row>
    <row r="53" spans="1:12">
      <c r="A53" s="92"/>
      <c r="B53" s="96" t="s">
        <v>38</v>
      </c>
      <c r="C53" s="255" t="str">
        <f t="shared" si="0"/>
        <v>※区※麻酔</v>
      </c>
    </row>
    <row r="54" spans="1:12">
      <c r="A54" s="92"/>
      <c r="B54" s="96" t="s">
        <v>39</v>
      </c>
      <c r="C54" s="255" t="str">
        <f t="shared" si="0"/>
        <v>※区</v>
      </c>
    </row>
    <row r="55" spans="1:12">
      <c r="A55" s="91"/>
      <c r="B55" s="95" t="s">
        <v>40</v>
      </c>
      <c r="C55" s="256" t="str">
        <f t="shared" si="0"/>
        <v/>
      </c>
    </row>
    <row r="56" spans="1:12">
      <c r="A56" s="11"/>
      <c r="B56" s="97"/>
      <c r="C56" s="12"/>
    </row>
    <row r="57" spans="1:12">
      <c r="A57" s="90" t="s">
        <v>20</v>
      </c>
      <c r="B57" s="94" t="s">
        <v>47</v>
      </c>
      <c r="C57" s="254" t="str">
        <f t="shared" ref="C57:C94" si="1">IF(AND(E57&lt;&gt;"",E57&lt;&gt;"-"),"※区","")&amp;IF(AND(F57&lt;&gt;"",F57&lt;&gt;"-"),"※在宅","")&amp;IF(AND(G57&lt;&gt;"",G57&lt;&gt;"-"),"※外術","")&amp;IF(AND(H57&lt;&gt;"",H57&lt;&gt;"-"),"※麻酔","")&amp;IF(AND(I57&lt;&gt;"",I57&lt;&gt;"-"),"※救急","")&amp;IF(AND(J57&lt;&gt;"",J57&lt;&gt;"-"),"※外基","")&amp;IF(AND(K57&lt;&gt;"",K57&lt;&gt;"-"),"※集中","")</f>
        <v>※区※麻酔</v>
      </c>
      <c r="D57" s="9"/>
      <c r="E57" s="9" t="str">
        <f>IF(INDEX($C$12:$C$32,MATCH($A57,$B$12:$B$32,0),1)&lt;&gt;"","区","")</f>
        <v>区</v>
      </c>
      <c r="F57" s="9" t="str">
        <f>IF(List!T2="必須",IF($C$6&lt;&gt;"","在宅","-"),"")</f>
        <v/>
      </c>
      <c r="G57" s="9" t="str">
        <f>IF(List!U2="必須",IF($C$7&lt;&gt;"","外術","-"),"")</f>
        <v>-</v>
      </c>
      <c r="H57" s="9" t="str">
        <f>IF(List!V2="必須",IF($C$8&lt;&gt;"","麻酔","-"),"")</f>
        <v>麻酔</v>
      </c>
      <c r="I57" s="9" t="str">
        <f>IF(List!W2="必須",IF($C$9&lt;&gt;"","救急","-"),"")</f>
        <v>-</v>
      </c>
      <c r="J57" s="9" t="str">
        <f>IF(List!X2="必須",IF($C$10&lt;&gt;"","外基","-"),"")</f>
        <v/>
      </c>
      <c r="K57" s="9" t="str">
        <f>IF(List!Y2="必須",IF($C$11&lt;&gt;"","集中","-"),"")</f>
        <v>-</v>
      </c>
      <c r="L57" s="9" t="str">
        <f>IF(List!Z2="必須",IF($C$6&lt;&gt;"","在宅","-"),"")</f>
        <v/>
      </c>
    </row>
    <row r="58" spans="1:12">
      <c r="A58" s="92" t="s">
        <v>21</v>
      </c>
      <c r="B58" s="96" t="s">
        <v>48</v>
      </c>
      <c r="C58" s="255" t="str">
        <f t="shared" si="1"/>
        <v>※区※麻酔</v>
      </c>
      <c r="D58" s="9"/>
      <c r="E58" s="9" t="str">
        <f t="shared" ref="E58:E94" si="2">IF(INDEX($C$12:$C$32,MATCH($A58,$B$12:$B$32,0),1)&lt;&gt;"","区","")</f>
        <v>区</v>
      </c>
      <c r="F58" s="9" t="str">
        <f>IF(List!T3="必須",IF($C$6&lt;&gt;"","在宅","-"),"")</f>
        <v/>
      </c>
      <c r="G58" s="9" t="str">
        <f>IF(List!U3="必須",IF($C$7&lt;&gt;"","外術","-"),"")</f>
        <v>-</v>
      </c>
      <c r="H58" s="9" t="str">
        <f>IF(List!V3="必須",IF($C$8&lt;&gt;"","麻酔","-"),"")</f>
        <v>麻酔</v>
      </c>
      <c r="I58" s="9" t="str">
        <f>IF(List!W3="必須",IF($C$9&lt;&gt;"","救急","-"),"")</f>
        <v>-</v>
      </c>
      <c r="J58" s="9" t="str">
        <f>IF(List!X3="必須",IF($C$10&lt;&gt;"","外基","-"),"")</f>
        <v/>
      </c>
      <c r="K58" s="9" t="str">
        <f>IF(List!Y3="必須",IF($C$11&lt;&gt;"","集中","-"),"")</f>
        <v>-</v>
      </c>
      <c r="L58" s="9" t="str">
        <f>IF(List!Z3="必須",IF($C$6&lt;&gt;"","在宅","-"),"")</f>
        <v/>
      </c>
    </row>
    <row r="59" spans="1:12">
      <c r="A59" s="92" t="s">
        <v>21</v>
      </c>
      <c r="B59" s="96" t="s">
        <v>49</v>
      </c>
      <c r="C59" s="255" t="str">
        <f t="shared" si="1"/>
        <v>※区</v>
      </c>
      <c r="D59" s="9"/>
      <c r="E59" s="9" t="str">
        <f t="shared" si="2"/>
        <v>区</v>
      </c>
      <c r="F59" s="9" t="str">
        <f>IF(List!T4="必須",IF($C$6&lt;&gt;"","在宅","-"),"")</f>
        <v/>
      </c>
      <c r="G59" s="9" t="str">
        <f>IF(List!U4="必須",IF($C$7&lt;&gt;"","外術","-"),"")</f>
        <v>-</v>
      </c>
      <c r="H59" s="9" t="str">
        <f>IF(List!V4="必須",IF($C$8&lt;&gt;"","麻酔","-"),"")</f>
        <v/>
      </c>
      <c r="I59" s="9" t="str">
        <f>IF(List!W4="必須",IF($C$9&lt;&gt;"","救急","-"),"")</f>
        <v>-</v>
      </c>
      <c r="J59" s="9" t="str">
        <f>IF(List!X4="必須",IF($C$10&lt;&gt;"","外基","-"),"")</f>
        <v/>
      </c>
      <c r="K59" s="9" t="str">
        <f>IF(List!Y4="必須",IF($C$11&lt;&gt;"","集中","-"),"")</f>
        <v/>
      </c>
      <c r="L59" s="9" t="str">
        <f>IF(List!Z4="必須",IF($C$6&lt;&gt;"","在宅","-"),"")</f>
        <v/>
      </c>
    </row>
    <row r="60" spans="1:12">
      <c r="A60" s="92" t="s">
        <v>21</v>
      </c>
      <c r="B60" s="96" t="s">
        <v>50</v>
      </c>
      <c r="C60" s="255" t="str">
        <f t="shared" si="1"/>
        <v>※区</v>
      </c>
      <c r="D60" s="9"/>
      <c r="E60" s="9" t="str">
        <f t="shared" si="2"/>
        <v>区</v>
      </c>
      <c r="F60" s="9" t="str">
        <f>IF(List!T5="必須",IF($C$6&lt;&gt;"","在宅","-"),"")</f>
        <v/>
      </c>
      <c r="G60" s="9" t="str">
        <f>IF(List!U5="必須",IF($C$7&lt;&gt;"","外術","-"),"")</f>
        <v/>
      </c>
      <c r="H60" s="9" t="str">
        <f>IF(List!V5="必須",IF($C$8&lt;&gt;"","麻酔","-"),"")</f>
        <v/>
      </c>
      <c r="I60" s="9" t="str">
        <f>IF(List!W5="必須",IF($C$9&lt;&gt;"","救急","-"),"")</f>
        <v>-</v>
      </c>
      <c r="J60" s="9" t="str">
        <f>IF(List!X5="必須",IF($C$10&lt;&gt;"","外基","-"),"")</f>
        <v/>
      </c>
      <c r="K60" s="9" t="str">
        <f>IF(List!Y5="必須",IF($C$11&lt;&gt;"","集中","-"),"")</f>
        <v>-</v>
      </c>
      <c r="L60" s="9" t="str">
        <f>IF(List!Z5="必須",IF($C$6&lt;&gt;"","在宅","-"),"")</f>
        <v/>
      </c>
    </row>
    <row r="61" spans="1:12">
      <c r="A61" s="92" t="s">
        <v>21</v>
      </c>
      <c r="B61" s="96" t="s">
        <v>51</v>
      </c>
      <c r="C61" s="255" t="str">
        <f t="shared" si="1"/>
        <v>※区※麻酔</v>
      </c>
      <c r="D61" s="9"/>
      <c r="E61" s="9" t="str">
        <f t="shared" si="2"/>
        <v>区</v>
      </c>
      <c r="F61" s="9" t="str">
        <f>IF(List!T6="必須",IF($C$6&lt;&gt;"","在宅","-"),"")</f>
        <v/>
      </c>
      <c r="G61" s="9" t="str">
        <f>IF(List!U6="必須",IF($C$7&lt;&gt;"","外術","-"),"")</f>
        <v/>
      </c>
      <c r="H61" s="9" t="str">
        <f>IF(List!V6="必須",IF($C$8&lt;&gt;"","麻酔","-"),"")</f>
        <v>麻酔</v>
      </c>
      <c r="I61" s="9" t="str">
        <f>IF(List!W6="必須",IF($C$9&lt;&gt;"","救急","-"),"")</f>
        <v>-</v>
      </c>
      <c r="J61" s="9" t="str">
        <f>IF(List!X6="必須",IF($C$10&lt;&gt;"","外基","-"),"")</f>
        <v/>
      </c>
      <c r="K61" s="9" t="str">
        <f>IF(List!Y6="必須",IF($C$11&lt;&gt;"","集中","-"),"")</f>
        <v>-</v>
      </c>
      <c r="L61" s="9" t="str">
        <f>IF(List!Z6="必須",IF($C$6&lt;&gt;"","在宅","-"),"")</f>
        <v/>
      </c>
    </row>
    <row r="62" spans="1:12">
      <c r="A62" s="92" t="s">
        <v>22</v>
      </c>
      <c r="B62" s="96" t="s">
        <v>52</v>
      </c>
      <c r="C62" s="255" t="str">
        <f t="shared" si="1"/>
        <v>※区※在宅</v>
      </c>
      <c r="D62" s="9"/>
      <c r="E62" s="9" t="str">
        <f t="shared" si="2"/>
        <v>区</v>
      </c>
      <c r="F62" s="9" t="str">
        <f>IF(List!T7="必須",IF($C$6&lt;&gt;"","在宅","-"),"")</f>
        <v>在宅</v>
      </c>
      <c r="G62" s="9" t="str">
        <f>IF(List!U7="必須",IF($C$7&lt;&gt;"","外術","-"),"")</f>
        <v>-</v>
      </c>
      <c r="H62" s="9" t="str">
        <f>IF(List!V7="必須",IF($C$8&lt;&gt;"","麻酔","-"),"")</f>
        <v/>
      </c>
      <c r="I62" s="9" t="str">
        <f>IF(List!W7="必須",IF($C$9&lt;&gt;"","救急","-"),"")</f>
        <v/>
      </c>
      <c r="J62" s="9" t="str">
        <f>IF(List!X7="必須",IF($C$10&lt;&gt;"","外基","-"),"")</f>
        <v/>
      </c>
      <c r="K62" s="9" t="str">
        <f>IF(List!Y7="必須",IF($C$11&lt;&gt;"","集中","-"),"")</f>
        <v/>
      </c>
      <c r="L62" s="9" t="str">
        <f>IF(List!Z7="必須",IF($C$6&lt;&gt;"","在宅","-"),"")</f>
        <v/>
      </c>
    </row>
    <row r="63" spans="1:12">
      <c r="A63" s="92" t="s">
        <v>23</v>
      </c>
      <c r="B63" s="96" t="s">
        <v>53</v>
      </c>
      <c r="C63" s="255" t="str">
        <f t="shared" si="1"/>
        <v/>
      </c>
      <c r="D63" s="9"/>
      <c r="E63" s="9" t="str">
        <f t="shared" si="2"/>
        <v/>
      </c>
      <c r="F63" s="9" t="str">
        <f>IF(List!T8="必須",IF($C$6&lt;&gt;"","在宅","-"),"")</f>
        <v/>
      </c>
      <c r="G63" s="9" t="str">
        <f>IF(List!U8="必須",IF($C$7&lt;&gt;"","外術","-"),"")</f>
        <v/>
      </c>
      <c r="H63" s="9" t="str">
        <f>IF(List!V8="必須",IF($C$8&lt;&gt;"","麻酔","-"),"")</f>
        <v/>
      </c>
      <c r="I63" s="9" t="str">
        <f>IF(List!W8="必須",IF($C$9&lt;&gt;"","救急","-"),"")</f>
        <v/>
      </c>
      <c r="J63" s="9" t="str">
        <f>IF(List!X8="必須",IF($C$10&lt;&gt;"","外基","-"),"")</f>
        <v/>
      </c>
      <c r="K63" s="9" t="str">
        <f>IF(List!Y8="必須",IF($C$11&lt;&gt;"","集中","-"),"")</f>
        <v>-</v>
      </c>
      <c r="L63" s="9" t="str">
        <f>IF(List!Z8="必須",IF($C$6&lt;&gt;"","在宅","-"),"")</f>
        <v/>
      </c>
    </row>
    <row r="64" spans="1:12">
      <c r="A64" s="92" t="s">
        <v>23</v>
      </c>
      <c r="B64" s="96" t="s">
        <v>54</v>
      </c>
      <c r="C64" s="255" t="str">
        <f t="shared" si="1"/>
        <v/>
      </c>
      <c r="D64" s="9"/>
      <c r="E64" s="9" t="str">
        <f t="shared" si="2"/>
        <v/>
      </c>
      <c r="F64" s="9" t="str">
        <f>IF(List!T9="必須",IF($C$6&lt;&gt;"","在宅","-"),"")</f>
        <v/>
      </c>
      <c r="G64" s="9" t="str">
        <f>IF(List!U9="必須",IF($C$7&lt;&gt;"","外術","-"),"")</f>
        <v/>
      </c>
      <c r="H64" s="9" t="str">
        <f>IF(List!V9="必須",IF($C$8&lt;&gt;"","麻酔","-"),"")</f>
        <v/>
      </c>
      <c r="I64" s="9" t="str">
        <f>IF(List!W9="必須",IF($C$9&lt;&gt;"","救急","-"),"")</f>
        <v/>
      </c>
      <c r="J64" s="9" t="str">
        <f>IF(List!X9="必須",IF($C$10&lt;&gt;"","外基","-"),"")</f>
        <v/>
      </c>
      <c r="K64" s="9" t="str">
        <f>IF(List!Y9="必須",IF($C$11&lt;&gt;"","集中","-"),"")</f>
        <v/>
      </c>
      <c r="L64" s="9" t="str">
        <f>IF(List!Z9="必須",IF($C$6&lt;&gt;"","在宅","-"),"")</f>
        <v/>
      </c>
    </row>
    <row r="65" spans="1:12">
      <c r="A65" s="92" t="s">
        <v>23</v>
      </c>
      <c r="B65" s="96" t="s">
        <v>55</v>
      </c>
      <c r="C65" s="255" t="str">
        <f t="shared" si="1"/>
        <v/>
      </c>
      <c r="D65" s="9"/>
      <c r="E65" s="9" t="str">
        <f t="shared" si="2"/>
        <v/>
      </c>
      <c r="F65" s="9" t="str">
        <f>IF(List!T10="必須",IF($C$6&lt;&gt;"","在宅","-"),"")</f>
        <v/>
      </c>
      <c r="G65" s="9" t="str">
        <f>IF(List!U10="必須",IF($C$7&lt;&gt;"","外術","-"),"")</f>
        <v/>
      </c>
      <c r="H65" s="9" t="str">
        <f>IF(List!V10="必須",IF($C$8&lt;&gt;"","麻酔","-"),"")</f>
        <v/>
      </c>
      <c r="I65" s="9" t="str">
        <f>IF(List!W10="必須",IF($C$9&lt;&gt;"","救急","-"),"")</f>
        <v/>
      </c>
      <c r="J65" s="9" t="str">
        <f>IF(List!X10="必須",IF($C$10&lt;&gt;"","外基","-"),"")</f>
        <v/>
      </c>
      <c r="K65" s="9" t="str">
        <f>IF(List!Y10="必須",IF($C$11&lt;&gt;"","集中","-"),"")</f>
        <v/>
      </c>
      <c r="L65" s="9" t="str">
        <f>IF(List!Z10="必須",IF($C$6&lt;&gt;"","在宅","-"),"")</f>
        <v/>
      </c>
    </row>
    <row r="66" spans="1:12">
      <c r="A66" s="92" t="s">
        <v>23</v>
      </c>
      <c r="B66" s="96" t="s">
        <v>56</v>
      </c>
      <c r="C66" s="255" t="str">
        <f t="shared" si="1"/>
        <v/>
      </c>
      <c r="D66" s="9"/>
      <c r="E66" s="9" t="str">
        <f t="shared" si="2"/>
        <v/>
      </c>
      <c r="F66" s="9" t="str">
        <f>IF(List!T11="必須",IF($C$6&lt;&gt;"","在宅","-"),"")</f>
        <v/>
      </c>
      <c r="G66" s="9" t="str">
        <f>IF(List!U11="必須",IF($C$7&lt;&gt;"","外術","-"),"")</f>
        <v/>
      </c>
      <c r="H66" s="9" t="str">
        <f>IF(List!V11="必須",IF($C$8&lt;&gt;"","麻酔","-"),"")</f>
        <v/>
      </c>
      <c r="I66" s="9" t="str">
        <f>IF(List!W11="必須",IF($C$9&lt;&gt;"","救急","-"),"")</f>
        <v/>
      </c>
      <c r="J66" s="9" t="str">
        <f>IF(List!X11="必須",IF($C$10&lt;&gt;"","外基","-"),"")</f>
        <v/>
      </c>
      <c r="K66" s="9" t="str">
        <f>IF(List!Y11="必須",IF($C$11&lt;&gt;"","集中","-"),"")</f>
        <v/>
      </c>
      <c r="L66" s="9" t="str">
        <f>IF(List!Z11="必須",IF($C$6&lt;&gt;"","在宅","-"),"")</f>
        <v/>
      </c>
    </row>
    <row r="67" spans="1:12">
      <c r="A67" s="92" t="s">
        <v>85</v>
      </c>
      <c r="B67" s="96" t="s">
        <v>57</v>
      </c>
      <c r="C67" s="255" t="str">
        <f t="shared" si="1"/>
        <v/>
      </c>
      <c r="D67" s="9"/>
      <c r="E67" s="9" t="str">
        <f t="shared" si="2"/>
        <v/>
      </c>
      <c r="F67" s="9" t="str">
        <f>IF(List!T12="必須",IF($C$6&lt;&gt;"","在宅","-"),"")</f>
        <v/>
      </c>
      <c r="G67" s="9" t="str">
        <f>IF(List!U12="必須",IF($C$7&lt;&gt;"","外術","-"),"")</f>
        <v/>
      </c>
      <c r="H67" s="9" t="str">
        <f>IF(List!V12="必須",IF($C$8&lt;&gt;"","麻酔","-"),"")</f>
        <v/>
      </c>
      <c r="I67" s="9" t="str">
        <f>IF(List!W12="必須",IF($C$9&lt;&gt;"","救急","-"),"")</f>
        <v/>
      </c>
      <c r="J67" s="9" t="str">
        <f>IF(List!X12="必須",IF($C$10&lt;&gt;"","外基","-"),"")</f>
        <v/>
      </c>
      <c r="K67" s="9" t="str">
        <f>IF(List!Y12="必須",IF($C$11&lt;&gt;"","集中","-"),"")</f>
        <v/>
      </c>
      <c r="L67" s="9" t="str">
        <f>IF(List!Z12="必須",IF($C$6&lt;&gt;"","在宅","-"),"")</f>
        <v/>
      </c>
    </row>
    <row r="68" spans="1:12">
      <c r="A68" s="92" t="s">
        <v>25</v>
      </c>
      <c r="B68" s="96" t="s">
        <v>58</v>
      </c>
      <c r="C68" s="255" t="str">
        <f t="shared" si="1"/>
        <v/>
      </c>
      <c r="D68" s="9"/>
      <c r="E68" s="9" t="str">
        <f t="shared" si="2"/>
        <v/>
      </c>
      <c r="F68" s="9" t="str">
        <f>IF(List!T13="必須",IF($C$6&lt;&gt;"","在宅","-"),"")</f>
        <v/>
      </c>
      <c r="G68" s="9" t="str">
        <f>IF(List!U13="必須",IF($C$7&lt;&gt;"","外術","-"),"")</f>
        <v>-</v>
      </c>
      <c r="H68" s="9" t="str">
        <f>IF(List!V13="必須",IF($C$8&lt;&gt;"","麻酔","-"),"")</f>
        <v/>
      </c>
      <c r="I68" s="9" t="str">
        <f>IF(List!W13="必須",IF($C$9&lt;&gt;"","救急","-"),"")</f>
        <v/>
      </c>
      <c r="J68" s="9" t="str">
        <f>IF(List!X13="必須",IF($C$10&lt;&gt;"","外基","-"),"")</f>
        <v/>
      </c>
      <c r="K68" s="9" t="str">
        <f>IF(List!Y13="必須",IF($C$11&lt;&gt;"","集中","-"),"")</f>
        <v/>
      </c>
      <c r="L68" s="9" t="str">
        <f>IF(List!Z13="必須",IF($C$6&lt;&gt;"","在宅","-"),"")</f>
        <v/>
      </c>
    </row>
    <row r="69" spans="1:12">
      <c r="A69" s="92" t="s">
        <v>25</v>
      </c>
      <c r="B69" s="96" t="s">
        <v>59</v>
      </c>
      <c r="C69" s="255" t="str">
        <f t="shared" si="1"/>
        <v/>
      </c>
      <c r="D69" s="9"/>
      <c r="E69" s="9" t="str">
        <f t="shared" si="2"/>
        <v/>
      </c>
      <c r="F69" s="9" t="str">
        <f>IF(List!T14="必須",IF($C$6&lt;&gt;"","在宅","-"),"")</f>
        <v/>
      </c>
      <c r="G69" s="9" t="str">
        <f>IF(List!U14="必須",IF($C$7&lt;&gt;"","外術","-"),"")</f>
        <v>-</v>
      </c>
      <c r="H69" s="9" t="str">
        <f>IF(List!V14="必須",IF($C$8&lt;&gt;"","麻酔","-"),"")</f>
        <v/>
      </c>
      <c r="I69" s="9" t="str">
        <f>IF(List!W14="必須",IF($C$9&lt;&gt;"","救急","-"),"")</f>
        <v/>
      </c>
      <c r="J69" s="9" t="str">
        <f>IF(List!X14="必須",IF($C$10&lt;&gt;"","外基","-"),"")</f>
        <v/>
      </c>
      <c r="K69" s="9" t="str">
        <f>IF(List!Y14="必須",IF($C$11&lt;&gt;"","集中","-"),"")</f>
        <v/>
      </c>
      <c r="L69" s="9" t="str">
        <f>IF(List!Z14="必須",IF($C$6&lt;&gt;"","在宅","-"),"")</f>
        <v/>
      </c>
    </row>
    <row r="70" spans="1:12">
      <c r="A70" s="92" t="s">
        <v>26</v>
      </c>
      <c r="B70" s="96" t="s">
        <v>60</v>
      </c>
      <c r="C70" s="255" t="str">
        <f t="shared" si="1"/>
        <v>※区</v>
      </c>
      <c r="D70" s="9"/>
      <c r="E70" s="9" t="str">
        <f t="shared" si="2"/>
        <v>区</v>
      </c>
      <c r="F70" s="9" t="str">
        <f>IF(List!T15="必須",IF($C$6&lt;&gt;"","在宅","-"),"")</f>
        <v/>
      </c>
      <c r="G70" s="9" t="str">
        <f>IF(List!U15="必須",IF($C$7&lt;&gt;"","外術","-"),"")</f>
        <v>-</v>
      </c>
      <c r="H70" s="9" t="str">
        <f>IF(List!V15="必須",IF($C$8&lt;&gt;"","麻酔","-"),"")</f>
        <v/>
      </c>
      <c r="I70" s="9" t="str">
        <f>IF(List!W15="必須",IF($C$9&lt;&gt;"","救急","-"),"")</f>
        <v/>
      </c>
      <c r="J70" s="9" t="str">
        <f>IF(List!X15="必須",IF($C$10&lt;&gt;"","外基","-"),"")</f>
        <v/>
      </c>
      <c r="K70" s="9" t="str">
        <f>IF(List!Y15="必須",IF($C$11&lt;&gt;"","集中","-"),"")</f>
        <v/>
      </c>
      <c r="L70" s="9" t="str">
        <f>IF(List!Z15="必須",IF($C$6&lt;&gt;"","在宅","-"),"")</f>
        <v/>
      </c>
    </row>
    <row r="71" spans="1:12">
      <c r="A71" s="92" t="s">
        <v>27</v>
      </c>
      <c r="B71" s="96" t="s">
        <v>61</v>
      </c>
      <c r="C71" s="255" t="str">
        <f t="shared" si="1"/>
        <v>※区※在宅</v>
      </c>
      <c r="D71" s="9"/>
      <c r="E71" s="9" t="str">
        <f t="shared" si="2"/>
        <v>区</v>
      </c>
      <c r="F71" s="9" t="str">
        <f>IF(List!T16="必須",IF($C$6&lt;&gt;"","在宅","-"),"")</f>
        <v>在宅</v>
      </c>
      <c r="G71" s="9" t="str">
        <f>IF(List!U16="必須",IF($C$7&lt;&gt;"","外術","-"),"")</f>
        <v/>
      </c>
      <c r="H71" s="9" t="str">
        <f>IF(List!V16="必須",IF($C$8&lt;&gt;"","麻酔","-"),"")</f>
        <v/>
      </c>
      <c r="I71" s="9" t="str">
        <f>IF(List!W16="必須",IF($C$9&lt;&gt;"","救急","-"),"")</f>
        <v/>
      </c>
      <c r="J71" s="9" t="str">
        <f>IF(List!X16="必須",IF($C$10&lt;&gt;"","外基","-"),"")</f>
        <v/>
      </c>
      <c r="K71" s="9" t="str">
        <f>IF(List!Y16="必須",IF($C$11&lt;&gt;"","集中","-"),"")</f>
        <v/>
      </c>
      <c r="L71" s="9" t="str">
        <f>IF(List!Z16="必須",IF($C$6&lt;&gt;"","在宅","-"),"")</f>
        <v/>
      </c>
    </row>
    <row r="72" spans="1:12">
      <c r="A72" s="92" t="s">
        <v>27</v>
      </c>
      <c r="B72" s="96" t="s">
        <v>62</v>
      </c>
      <c r="C72" s="255" t="str">
        <f t="shared" si="1"/>
        <v>※区</v>
      </c>
      <c r="D72" s="9"/>
      <c r="E72" s="9" t="str">
        <f t="shared" si="2"/>
        <v>区</v>
      </c>
      <c r="F72" s="9" t="str">
        <f>IF(List!T17="必須",IF($C$6&lt;&gt;"","在宅","-"),"")</f>
        <v/>
      </c>
      <c r="G72" s="9" t="str">
        <f>IF(List!U17="必須",IF($C$7&lt;&gt;"","外術","-"),"")</f>
        <v/>
      </c>
      <c r="H72" s="9" t="str">
        <f>IF(List!V17="必須",IF($C$8&lt;&gt;"","麻酔","-"),"")</f>
        <v/>
      </c>
      <c r="I72" s="9" t="str">
        <f>IF(List!W17="必須",IF($C$9&lt;&gt;"","救急","-"),"")</f>
        <v/>
      </c>
      <c r="J72" s="9" t="str">
        <f>IF(List!X17="必須",IF($C$10&lt;&gt;"","外基","-"),"")</f>
        <v/>
      </c>
      <c r="K72" s="9" t="str">
        <f>IF(List!Y17="必須",IF($C$11&lt;&gt;"","集中","-"),"")</f>
        <v/>
      </c>
      <c r="L72" s="9" t="str">
        <f>IF(List!Z17="必須",IF($C$6&lt;&gt;"","在宅","-"),"")</f>
        <v/>
      </c>
    </row>
    <row r="73" spans="1:12">
      <c r="A73" s="92" t="s">
        <v>28</v>
      </c>
      <c r="B73" s="96" t="s">
        <v>63</v>
      </c>
      <c r="C73" s="255" t="str">
        <f t="shared" si="1"/>
        <v>※区※外基</v>
      </c>
      <c r="D73" s="9"/>
      <c r="E73" s="9" t="str">
        <f t="shared" si="2"/>
        <v>区</v>
      </c>
      <c r="F73" s="9" t="str">
        <f>IF(List!T18="必須",IF($C$6&lt;&gt;"","在宅","-"),"")</f>
        <v/>
      </c>
      <c r="G73" s="9" t="str">
        <f>IF(List!U18="必須",IF($C$7&lt;&gt;"","外術","-"),"")</f>
        <v>-</v>
      </c>
      <c r="H73" s="9" t="str">
        <f>IF(List!V18="必須",IF($C$8&lt;&gt;"","麻酔","-"),"")</f>
        <v/>
      </c>
      <c r="I73" s="9" t="str">
        <f>IF(List!W18="必須",IF($C$9&lt;&gt;"","救急","-"),"")</f>
        <v/>
      </c>
      <c r="J73" s="9" t="str">
        <f>IF(List!X18="必須",IF($C$10&lt;&gt;"","外基","-"),"")</f>
        <v>外基</v>
      </c>
      <c r="K73" s="9" t="str">
        <f>IF(List!Y18="必須",IF($C$11&lt;&gt;"","集中","-"),"")</f>
        <v>-</v>
      </c>
      <c r="L73" s="9" t="str">
        <f>IF(List!Z18="必須",IF($C$6&lt;&gt;"","在宅","-"),"")</f>
        <v/>
      </c>
    </row>
    <row r="74" spans="1:12">
      <c r="A74" s="92" t="s">
        <v>29</v>
      </c>
      <c r="B74" s="96" t="s">
        <v>64</v>
      </c>
      <c r="C74" s="255" t="str">
        <f t="shared" si="1"/>
        <v>※区</v>
      </c>
      <c r="D74" s="9"/>
      <c r="E74" s="9" t="str">
        <f t="shared" si="2"/>
        <v>区</v>
      </c>
      <c r="F74" s="9" t="str">
        <f>IF(List!T19="必須",IF($C$6&lt;&gt;"","在宅","-"),"")</f>
        <v/>
      </c>
      <c r="G74" s="9" t="str">
        <f>IF(List!U19="必須",IF($C$7&lt;&gt;"","外術","-"),"")</f>
        <v>-</v>
      </c>
      <c r="H74" s="9" t="str">
        <f>IF(List!V19="必須",IF($C$8&lt;&gt;"","麻酔","-"),"")</f>
        <v/>
      </c>
      <c r="I74" s="9" t="str">
        <f>IF(List!W19="必須",IF($C$9&lt;&gt;"","救急","-"),"")</f>
        <v/>
      </c>
      <c r="J74" s="9" t="str">
        <f>IF(List!X19="必須",IF($C$10&lt;&gt;"","外基","-"),"")</f>
        <v/>
      </c>
      <c r="K74" s="9" t="str">
        <f>IF(List!Y19="必須",IF($C$11&lt;&gt;"","集中","-"),"")</f>
        <v/>
      </c>
      <c r="L74" s="9" t="str">
        <f>IF(List!Z19="必須",IF($C$6&lt;&gt;"","在宅","-"),"")</f>
        <v/>
      </c>
    </row>
    <row r="75" spans="1:12">
      <c r="A75" s="92" t="s">
        <v>30</v>
      </c>
      <c r="B75" s="96" t="s">
        <v>65</v>
      </c>
      <c r="C75" s="255" t="str">
        <f t="shared" si="1"/>
        <v>※区※在宅※外基</v>
      </c>
      <c r="D75" s="9"/>
      <c r="E75" s="9" t="str">
        <f t="shared" si="2"/>
        <v>区</v>
      </c>
      <c r="F75" s="9" t="str">
        <f>IF(List!T20="必須",IF($C$6&lt;&gt;"","在宅","-"),"")</f>
        <v>在宅</v>
      </c>
      <c r="G75" s="9" t="str">
        <f>IF(List!U20="必須",IF($C$7&lt;&gt;"","外術","-"),"")</f>
        <v/>
      </c>
      <c r="H75" s="9" t="str">
        <f>IF(List!V20="必須",IF($C$8&lt;&gt;"","麻酔","-"),"")</f>
        <v/>
      </c>
      <c r="I75" s="9" t="str">
        <f>IF(List!W20="必須",IF($C$9&lt;&gt;"","救急","-"),"")</f>
        <v/>
      </c>
      <c r="J75" s="9" t="str">
        <f>IF(List!X20="必須",IF($C$10&lt;&gt;"","外基","-"),"")</f>
        <v>外基</v>
      </c>
      <c r="K75" s="9" t="str">
        <f>IF(List!Y20="必須",IF($C$11&lt;&gt;"","集中","-"),"")</f>
        <v/>
      </c>
      <c r="L75" s="9" t="str">
        <f>IF(List!Z20="必須",IF($C$6&lt;&gt;"","在宅","-"),"")</f>
        <v/>
      </c>
    </row>
    <row r="76" spans="1:12">
      <c r="A76" s="92" t="s">
        <v>30</v>
      </c>
      <c r="B76" s="96" t="s">
        <v>66</v>
      </c>
      <c r="C76" s="255" t="str">
        <f t="shared" si="1"/>
        <v>※区</v>
      </c>
      <c r="D76" s="9"/>
      <c r="E76" s="9" t="str">
        <f t="shared" si="2"/>
        <v>区</v>
      </c>
      <c r="F76" s="9" t="str">
        <f>IF(List!T21="必須",IF($C$6&lt;&gt;"","在宅","-"),"")</f>
        <v/>
      </c>
      <c r="G76" s="9" t="str">
        <f>IF(List!U21="必須",IF($C$7&lt;&gt;"","外術","-"),"")</f>
        <v/>
      </c>
      <c r="H76" s="9" t="str">
        <f>IF(List!V21="必須",IF($C$8&lt;&gt;"","麻酔","-"),"")</f>
        <v/>
      </c>
      <c r="I76" s="9" t="str">
        <f>IF(List!W21="必須",IF($C$9&lt;&gt;"","救急","-"),"")</f>
        <v/>
      </c>
      <c r="J76" s="9" t="str">
        <f>IF(List!X21="必須",IF($C$10&lt;&gt;"","外基","-"),"")</f>
        <v/>
      </c>
      <c r="K76" s="9" t="str">
        <f>IF(List!Y21="必須",IF($C$11&lt;&gt;"","集中","-"),"")</f>
        <v/>
      </c>
      <c r="L76" s="9" t="str">
        <f>IF(List!Z21="必須",IF($C$6&lt;&gt;"","在宅","-"),"")</f>
        <v/>
      </c>
    </row>
    <row r="77" spans="1:12">
      <c r="A77" s="92" t="s">
        <v>31</v>
      </c>
      <c r="B77" s="96" t="s">
        <v>67</v>
      </c>
      <c r="C77" s="255" t="str">
        <f t="shared" si="1"/>
        <v>※区※外基</v>
      </c>
      <c r="D77" s="9"/>
      <c r="E77" s="9" t="str">
        <f t="shared" si="2"/>
        <v>区</v>
      </c>
      <c r="F77" s="9" t="str">
        <f>IF(List!T22="必須",IF($C$6&lt;&gt;"","在宅","-"),"")</f>
        <v/>
      </c>
      <c r="G77" s="9" t="str">
        <f>IF(List!U22="必須",IF($C$7&lt;&gt;"","外術","-"),"")</f>
        <v>-</v>
      </c>
      <c r="H77" s="9" t="str">
        <f>IF(List!V22="必須",IF($C$8&lt;&gt;"","麻酔","-"),"")</f>
        <v/>
      </c>
      <c r="I77" s="9" t="str">
        <f>IF(List!W22="必須",IF($C$9&lt;&gt;"","救急","-"),"")</f>
        <v/>
      </c>
      <c r="J77" s="9" t="str">
        <f>IF(List!X22="必須",IF($C$10&lt;&gt;"","外基","-"),"")</f>
        <v>外基</v>
      </c>
      <c r="K77" s="9" t="str">
        <f>IF(List!Y22="必須",IF($C$11&lt;&gt;"","集中","-"),"")</f>
        <v/>
      </c>
      <c r="L77" s="9" t="str">
        <f>IF(List!Z22="必須",IF($C$6&lt;&gt;"","在宅","-"),"")</f>
        <v/>
      </c>
    </row>
    <row r="78" spans="1:12">
      <c r="A78" s="92" t="s">
        <v>32</v>
      </c>
      <c r="B78" s="96" t="s">
        <v>68</v>
      </c>
      <c r="C78" s="255" t="str">
        <f t="shared" si="1"/>
        <v>※区※麻酔※外基</v>
      </c>
      <c r="D78" s="9"/>
      <c r="E78" s="9" t="str">
        <f t="shared" si="2"/>
        <v>区</v>
      </c>
      <c r="F78" s="9" t="str">
        <f>IF(List!T23="必須",IF($C$6&lt;&gt;"","在宅","-"),"")</f>
        <v/>
      </c>
      <c r="G78" s="9" t="str">
        <f>IF(List!U23="必須",IF($C$7&lt;&gt;"","外術","-"),"")</f>
        <v>-</v>
      </c>
      <c r="H78" s="9" t="str">
        <f>IF(List!V23="必須",IF($C$8&lt;&gt;"","麻酔","-"),"")</f>
        <v>麻酔</v>
      </c>
      <c r="I78" s="9" t="str">
        <f>IF(List!W23="必須",IF($C$9&lt;&gt;"","救急","-"),"")</f>
        <v>-</v>
      </c>
      <c r="J78" s="9" t="str">
        <f>IF(List!X23="必須",IF($C$10&lt;&gt;"","外基","-"),"")</f>
        <v>外基</v>
      </c>
      <c r="K78" s="9" t="str">
        <f>IF(List!Y23="必須",IF($C$11&lt;&gt;"","集中","-"),"")</f>
        <v/>
      </c>
      <c r="L78" s="9" t="str">
        <f>IF(List!Z23="必須",IF($C$6&lt;&gt;"","在宅","-"),"")</f>
        <v/>
      </c>
    </row>
    <row r="79" spans="1:12">
      <c r="A79" s="92" t="s">
        <v>32</v>
      </c>
      <c r="B79" s="96" t="s">
        <v>69</v>
      </c>
      <c r="C79" s="255" t="str">
        <f t="shared" si="1"/>
        <v>※区※麻酔</v>
      </c>
      <c r="D79" s="9"/>
      <c r="E79" s="9" t="str">
        <f t="shared" si="2"/>
        <v>区</v>
      </c>
      <c r="F79" s="9" t="str">
        <f>IF(List!T24="必須",IF($C$6&lt;&gt;"","在宅","-"),"")</f>
        <v/>
      </c>
      <c r="G79" s="9" t="str">
        <f>IF(List!U24="必須",IF($C$7&lt;&gt;"","外術","-"),"")</f>
        <v/>
      </c>
      <c r="H79" s="9" t="str">
        <f>IF(List!V24="必須",IF($C$8&lt;&gt;"","麻酔","-"),"")</f>
        <v>麻酔</v>
      </c>
      <c r="I79" s="9" t="str">
        <f>IF(List!W24="必須",IF($C$9&lt;&gt;"","救急","-"),"")</f>
        <v>-</v>
      </c>
      <c r="J79" s="9" t="str">
        <f>IF(List!X24="必須",IF($C$10&lt;&gt;"","外基","-"),"")</f>
        <v/>
      </c>
      <c r="K79" s="9" t="str">
        <f>IF(List!Y24="必須",IF($C$11&lt;&gt;"","集中","-"),"")</f>
        <v>-</v>
      </c>
      <c r="L79" s="9" t="str">
        <f>IF(List!Z24="必須",IF($C$6&lt;&gt;"","在宅","-"),"")</f>
        <v/>
      </c>
    </row>
    <row r="80" spans="1:12">
      <c r="A80" s="92" t="s">
        <v>33</v>
      </c>
      <c r="B80" s="96" t="s">
        <v>70</v>
      </c>
      <c r="C80" s="255" t="str">
        <f t="shared" si="1"/>
        <v>※区</v>
      </c>
      <c r="D80" s="9"/>
      <c r="E80" s="9" t="str">
        <f t="shared" si="2"/>
        <v>区</v>
      </c>
      <c r="F80" s="9" t="str">
        <f>IF(List!T25="必須",IF($C$6&lt;&gt;"","在宅","-"),"")</f>
        <v/>
      </c>
      <c r="G80" s="9" t="str">
        <f>IF(List!U25="必須",IF($C$7&lt;&gt;"","外術","-"),"")</f>
        <v/>
      </c>
      <c r="H80" s="9" t="str">
        <f>IF(List!V25="必須",IF($C$8&lt;&gt;"","麻酔","-"),"")</f>
        <v/>
      </c>
      <c r="I80" s="9" t="str">
        <f>IF(List!W25="必須",IF($C$9&lt;&gt;"","救急","-"),"")</f>
        <v/>
      </c>
      <c r="J80" s="9" t="str">
        <f>IF(List!X25="必須",IF($C$10&lt;&gt;"","外基","-"),"")</f>
        <v/>
      </c>
      <c r="K80" s="9" t="str">
        <f>IF(List!Y25="必須",IF($C$11&lt;&gt;"","集中","-"),"")</f>
        <v/>
      </c>
      <c r="L80" s="9" t="str">
        <f>IF(List!Z25="必須",IF($C$6&lt;&gt;"","在宅","-"),"")</f>
        <v/>
      </c>
    </row>
    <row r="81" spans="1:12">
      <c r="A81" s="92" t="s">
        <v>34</v>
      </c>
      <c r="B81" s="96" t="s">
        <v>71</v>
      </c>
      <c r="C81" s="255" t="str">
        <f t="shared" si="1"/>
        <v>※区</v>
      </c>
      <c r="D81" s="9"/>
      <c r="E81" s="9" t="str">
        <f t="shared" si="2"/>
        <v>区</v>
      </c>
      <c r="F81" s="9" t="str">
        <f>IF(List!T26="必須",IF($C$6&lt;&gt;"","在宅","-"),"")</f>
        <v/>
      </c>
      <c r="G81" s="9" t="str">
        <f>IF(List!U26="必須",IF($C$7&lt;&gt;"","外術","-"),"")</f>
        <v>-</v>
      </c>
      <c r="H81" s="9" t="str">
        <f>IF(List!V26="必須",IF($C$8&lt;&gt;"","麻酔","-"),"")</f>
        <v/>
      </c>
      <c r="I81" s="9" t="str">
        <f>IF(List!W26="必須",IF($C$9&lt;&gt;"","救急","-"),"")</f>
        <v/>
      </c>
      <c r="J81" s="9" t="str">
        <f>IF(List!X26="必須",IF($C$10&lt;&gt;"","外基","-"),"")</f>
        <v/>
      </c>
      <c r="K81" s="9" t="str">
        <f>IF(List!Y26="必須",IF($C$11&lt;&gt;"","集中","-"),"")</f>
        <v/>
      </c>
      <c r="L81" s="9" t="str">
        <f>IF(List!Z26="必須",IF($C$6&lt;&gt;"","在宅","-"),"")</f>
        <v/>
      </c>
    </row>
    <row r="82" spans="1:12">
      <c r="A82" s="92" t="s">
        <v>34</v>
      </c>
      <c r="B82" s="96" t="s">
        <v>72</v>
      </c>
      <c r="C82" s="255" t="str">
        <f t="shared" si="1"/>
        <v>※区※在宅※麻酔※外基</v>
      </c>
      <c r="D82" s="9"/>
      <c r="E82" s="9" t="str">
        <f t="shared" si="2"/>
        <v>区</v>
      </c>
      <c r="F82" s="9" t="str">
        <f>IF(List!T27="必須",IF($C$6&lt;&gt;"","在宅","-"),"")</f>
        <v>在宅</v>
      </c>
      <c r="G82" s="9" t="str">
        <f>IF(List!U27="必須",IF($C$7&lt;&gt;"","外術","-"),"")</f>
        <v/>
      </c>
      <c r="H82" s="9" t="str">
        <f>IF(List!V27="必須",IF($C$8&lt;&gt;"","麻酔","-"),"")</f>
        <v>麻酔</v>
      </c>
      <c r="I82" s="9" t="str">
        <f>IF(List!W27="必須",IF($C$9&lt;&gt;"","救急","-"),"")</f>
        <v>-</v>
      </c>
      <c r="J82" s="9" t="str">
        <f>IF(List!X27="必須",IF($C$10&lt;&gt;"","外基","-"),"")</f>
        <v>外基</v>
      </c>
      <c r="K82" s="9" t="str">
        <f>IF(List!Y27="必須",IF($C$11&lt;&gt;"","集中","-"),"")</f>
        <v/>
      </c>
      <c r="L82" s="9" t="str">
        <f>IF(List!Z27="必須",IF($C$6&lt;&gt;"","在宅","-"),"")</f>
        <v/>
      </c>
    </row>
    <row r="83" spans="1:12">
      <c r="A83" s="92" t="s">
        <v>35</v>
      </c>
      <c r="B83" s="96" t="s">
        <v>73</v>
      </c>
      <c r="C83" s="255" t="str">
        <f t="shared" si="1"/>
        <v>※区※外基</v>
      </c>
      <c r="D83" s="9"/>
      <c r="E83" s="9" t="str">
        <f t="shared" si="2"/>
        <v>区</v>
      </c>
      <c r="F83" s="9" t="str">
        <f>IF(List!T28="必須",IF($C$6&lt;&gt;"","在宅","-"),"")</f>
        <v/>
      </c>
      <c r="G83" s="9" t="str">
        <f>IF(List!U28="必須",IF($C$7&lt;&gt;"","外術","-"),"")</f>
        <v/>
      </c>
      <c r="H83" s="9" t="str">
        <f>IF(List!V28="必須",IF($C$8&lt;&gt;"","麻酔","-"),"")</f>
        <v/>
      </c>
      <c r="I83" s="9" t="str">
        <f>IF(List!W28="必須",IF($C$9&lt;&gt;"","救急","-"),"")</f>
        <v/>
      </c>
      <c r="J83" s="9" t="str">
        <f>IF(List!X28="必須",IF($C$10&lt;&gt;"","外基","-"),"")</f>
        <v>外基</v>
      </c>
      <c r="K83" s="9" t="str">
        <f>IF(List!Y28="必須",IF($C$11&lt;&gt;"","集中","-"),"")</f>
        <v/>
      </c>
      <c r="L83" s="9" t="str">
        <f>IF(List!Z28="必須",IF($C$6&lt;&gt;"","在宅","-"),"")</f>
        <v/>
      </c>
    </row>
    <row r="84" spans="1:12">
      <c r="A84" s="92" t="s">
        <v>36</v>
      </c>
      <c r="B84" s="96" t="s">
        <v>74</v>
      </c>
      <c r="C84" s="255" t="str">
        <f t="shared" si="1"/>
        <v>※区</v>
      </c>
      <c r="D84" s="9"/>
      <c r="E84" s="9" t="str">
        <f t="shared" si="2"/>
        <v>区</v>
      </c>
      <c r="F84" s="9" t="str">
        <f>IF(List!T29="必須",IF($C$6&lt;&gt;"","在宅","-"),"")</f>
        <v/>
      </c>
      <c r="G84" s="9" t="str">
        <f>IF(List!U29="必須",IF($C$7&lt;&gt;"","外術","-"),"")</f>
        <v/>
      </c>
      <c r="H84" s="9" t="str">
        <f>IF(List!V29="必須",IF($C$8&lt;&gt;"","麻酔","-"),"")</f>
        <v/>
      </c>
      <c r="I84" s="9" t="str">
        <f>IF(List!W29="必須",IF($C$9&lt;&gt;"","救急","-"),"")</f>
        <v/>
      </c>
      <c r="J84" s="9" t="str">
        <f>IF(List!X29="必須",IF($C$10&lt;&gt;"","外基","-"),"")</f>
        <v/>
      </c>
      <c r="K84" s="9" t="str">
        <f>IF(List!Y29="必須",IF($C$11&lt;&gt;"","集中","-"),"")</f>
        <v/>
      </c>
      <c r="L84" s="9" t="str">
        <f>IF(List!Z29="必須",IF($C$6&lt;&gt;"","在宅","-"),"")</f>
        <v/>
      </c>
    </row>
    <row r="85" spans="1:12">
      <c r="A85" s="92" t="s">
        <v>86</v>
      </c>
      <c r="B85" s="96" t="s">
        <v>75</v>
      </c>
      <c r="C85" s="255" t="str">
        <f t="shared" si="1"/>
        <v>※区※麻酔※外基</v>
      </c>
      <c r="D85" s="9"/>
      <c r="E85" s="9" t="str">
        <f t="shared" si="2"/>
        <v>区</v>
      </c>
      <c r="F85" s="9" t="str">
        <f>IF(List!T30="必須",IF($C$6&lt;&gt;"","在宅","-"),"")</f>
        <v/>
      </c>
      <c r="G85" s="9" t="str">
        <f>IF(List!U30="必須",IF($C$7&lt;&gt;"","外術","-"),"")</f>
        <v>-</v>
      </c>
      <c r="H85" s="9" t="str">
        <f>IF(List!V30="必須",IF($C$8&lt;&gt;"","麻酔","-"),"")</f>
        <v>麻酔</v>
      </c>
      <c r="I85" s="9" t="str">
        <f>IF(List!W30="必須",IF($C$9&lt;&gt;"","救急","-"),"")</f>
        <v/>
      </c>
      <c r="J85" s="9" t="str">
        <f>IF(List!X30="必須",IF($C$10&lt;&gt;"","外基","-"),"")</f>
        <v>外基</v>
      </c>
      <c r="K85" s="9" t="str">
        <f>IF(List!Y30="必須",IF($C$11&lt;&gt;"","集中","-"),"")</f>
        <v/>
      </c>
      <c r="L85" s="9" t="str">
        <f>IF(List!Z30="必須",IF($C$6&lt;&gt;"","在宅","-"),"")</f>
        <v/>
      </c>
    </row>
    <row r="86" spans="1:12">
      <c r="A86" s="92" t="s">
        <v>38</v>
      </c>
      <c r="B86" s="96" t="s">
        <v>76</v>
      </c>
      <c r="C86" s="255" t="str">
        <f t="shared" si="1"/>
        <v>※区</v>
      </c>
      <c r="D86" s="9"/>
      <c r="E86" s="9" t="str">
        <f t="shared" si="2"/>
        <v>区</v>
      </c>
      <c r="F86" s="9" t="str">
        <f>IF(List!T31="必須",IF($C$6&lt;&gt;"","在宅","-"),"")</f>
        <v/>
      </c>
      <c r="G86" s="9" t="str">
        <f>IF(List!U31="必須",IF($C$7&lt;&gt;"","外術","-"),"")</f>
        <v>-</v>
      </c>
      <c r="H86" s="9" t="str">
        <f>IF(List!V31="必須",IF($C$8&lt;&gt;"","麻酔","-"),"")</f>
        <v/>
      </c>
      <c r="I86" s="9" t="str">
        <f>IF(List!W31="必須",IF($C$9&lt;&gt;"","救急","-"),"")</f>
        <v/>
      </c>
      <c r="J86" s="9" t="str">
        <f>IF(List!X31="必須",IF($C$10&lt;&gt;"","外基","-"),"")</f>
        <v/>
      </c>
      <c r="K86" s="9" t="str">
        <f>IF(List!Y31="必須",IF($C$11&lt;&gt;"","集中","-"),"")</f>
        <v>-</v>
      </c>
      <c r="L86" s="9" t="str">
        <f>IF(List!Z31="必須",IF($C$6&lt;&gt;"","在宅","-"),"")</f>
        <v/>
      </c>
    </row>
    <row r="87" spans="1:12">
      <c r="A87" s="92" t="s">
        <v>38</v>
      </c>
      <c r="B87" s="96" t="s">
        <v>77</v>
      </c>
      <c r="C87" s="255" t="str">
        <f t="shared" si="1"/>
        <v>※区</v>
      </c>
      <c r="D87" s="9"/>
      <c r="E87" s="9" t="str">
        <f t="shared" si="2"/>
        <v>区</v>
      </c>
      <c r="F87" s="9" t="str">
        <f>IF(List!T32="必須",IF($C$6&lt;&gt;"","在宅","-"),"")</f>
        <v/>
      </c>
      <c r="G87" s="9" t="str">
        <f>IF(List!U32="必須",IF($C$7&lt;&gt;"","外術","-"),"")</f>
        <v/>
      </c>
      <c r="H87" s="9" t="str">
        <f>IF(List!V32="必須",IF($C$8&lt;&gt;"","麻酔","-"),"")</f>
        <v/>
      </c>
      <c r="I87" s="9" t="str">
        <f>IF(List!W32="必須",IF($C$9&lt;&gt;"","救急","-"),"")</f>
        <v/>
      </c>
      <c r="J87" s="9" t="str">
        <f>IF(List!X32="必須",IF($C$10&lt;&gt;"","外基","-"),"")</f>
        <v/>
      </c>
      <c r="K87" s="9" t="str">
        <f>IF(List!Y32="必須",IF($C$11&lt;&gt;"","集中","-"),"")</f>
        <v>-</v>
      </c>
      <c r="L87" s="9" t="str">
        <f>IF(List!Z32="必須",IF($C$6&lt;&gt;"","在宅","-"),"")</f>
        <v/>
      </c>
    </row>
    <row r="88" spans="1:12">
      <c r="A88" s="92" t="s">
        <v>38</v>
      </c>
      <c r="B88" s="96" t="s">
        <v>78</v>
      </c>
      <c r="C88" s="255" t="str">
        <f t="shared" si="1"/>
        <v>※区</v>
      </c>
      <c r="D88" s="9"/>
      <c r="E88" s="9" t="str">
        <f t="shared" si="2"/>
        <v>区</v>
      </c>
      <c r="F88" s="9" t="str">
        <f>IF(List!T33="必須",IF($C$6&lt;&gt;"","在宅","-"),"")</f>
        <v/>
      </c>
      <c r="G88" s="9" t="str">
        <f>IF(List!U33="必須",IF($C$7&lt;&gt;"","外術","-"),"")</f>
        <v/>
      </c>
      <c r="H88" s="9" t="str">
        <f>IF(List!V33="必須",IF($C$8&lt;&gt;"","麻酔","-"),"")</f>
        <v/>
      </c>
      <c r="I88" s="9" t="str">
        <f>IF(List!W33="必須",IF($C$9&lt;&gt;"","救急","-"),"")</f>
        <v/>
      </c>
      <c r="J88" s="9" t="str">
        <f>IF(List!X33="必須",IF($C$10&lt;&gt;"","外基","-"),"")</f>
        <v/>
      </c>
      <c r="K88" s="9" t="str">
        <f>IF(List!Y33="必須",IF($C$11&lt;&gt;"","集中","-"),"")</f>
        <v>-</v>
      </c>
      <c r="L88" s="9" t="str">
        <f>IF(List!Z33="必須",IF($C$6&lt;&gt;"","在宅","-"),"")</f>
        <v/>
      </c>
    </row>
    <row r="89" spans="1:12">
      <c r="A89" s="92" t="s">
        <v>38</v>
      </c>
      <c r="B89" s="96" t="s">
        <v>79</v>
      </c>
      <c r="C89" s="255" t="str">
        <f t="shared" si="1"/>
        <v>※区※麻酔</v>
      </c>
      <c r="D89" s="9"/>
      <c r="E89" s="9" t="str">
        <f t="shared" si="2"/>
        <v>区</v>
      </c>
      <c r="F89" s="9" t="str">
        <f>IF(List!T34="必須",IF($C$6&lt;&gt;"","在宅","-"),"")</f>
        <v/>
      </c>
      <c r="G89" s="9" t="str">
        <f>IF(List!U34="必須",IF($C$7&lt;&gt;"","外術","-"),"")</f>
        <v>-</v>
      </c>
      <c r="H89" s="9" t="str">
        <f>IF(List!V34="必須",IF($C$8&lt;&gt;"","麻酔","-"),"")</f>
        <v>麻酔</v>
      </c>
      <c r="I89" s="9" t="str">
        <f>IF(List!W34="必須",IF($C$9&lt;&gt;"","救急","-"),"")</f>
        <v/>
      </c>
      <c r="J89" s="9" t="str">
        <f>IF(List!X34="必須",IF($C$10&lt;&gt;"","外基","-"),"")</f>
        <v/>
      </c>
      <c r="K89" s="9" t="str">
        <f>IF(List!Y34="必須",IF($C$11&lt;&gt;"","集中","-"),"")</f>
        <v/>
      </c>
      <c r="L89" s="9" t="str">
        <f>IF(List!Z34="必須",IF($C$6&lt;&gt;"","在宅","-"),"")</f>
        <v/>
      </c>
    </row>
    <row r="90" spans="1:12">
      <c r="A90" s="92" t="s">
        <v>38</v>
      </c>
      <c r="B90" s="96" t="s">
        <v>80</v>
      </c>
      <c r="C90" s="255" t="str">
        <f t="shared" si="1"/>
        <v>※区</v>
      </c>
      <c r="D90" s="9"/>
      <c r="E90" s="9" t="str">
        <f t="shared" si="2"/>
        <v>区</v>
      </c>
      <c r="F90" s="9" t="str">
        <f>IF(List!T35="必須",IF($C$6&lt;&gt;"","在宅","-"),"")</f>
        <v/>
      </c>
      <c r="G90" s="9" t="str">
        <f>IF(List!U35="必須",IF($C$7&lt;&gt;"","外術","-"),"")</f>
        <v/>
      </c>
      <c r="H90" s="9" t="str">
        <f>IF(List!V35="必須",IF($C$8&lt;&gt;"","麻酔","-"),"")</f>
        <v/>
      </c>
      <c r="I90" s="9" t="str">
        <f>IF(List!W35="必須",IF($C$9&lt;&gt;"","救急","-"),"")</f>
        <v/>
      </c>
      <c r="J90" s="9" t="str">
        <f>IF(List!X35="必須",IF($C$10&lt;&gt;"","外基","-"),"")</f>
        <v/>
      </c>
      <c r="K90" s="9" t="str">
        <f>IF(List!Y35="必須",IF($C$11&lt;&gt;"","集中","-"),"")</f>
        <v/>
      </c>
      <c r="L90" s="9" t="str">
        <f>IF(List!Z35="必須",IF($C$6&lt;&gt;"","在宅","-"),"")</f>
        <v/>
      </c>
    </row>
    <row r="91" spans="1:12">
      <c r="A91" s="92" t="s">
        <v>39</v>
      </c>
      <c r="B91" s="96" t="s">
        <v>81</v>
      </c>
      <c r="C91" s="255" t="str">
        <f t="shared" si="1"/>
        <v>※区</v>
      </c>
      <c r="D91" s="9"/>
      <c r="E91" s="9" t="str">
        <f t="shared" si="2"/>
        <v>区</v>
      </c>
      <c r="F91" s="9" t="str">
        <f>IF(List!T36="必須",IF($C$6&lt;&gt;"","在宅","-"),"")</f>
        <v/>
      </c>
      <c r="G91" s="9" t="str">
        <f>IF(List!U36="必須",IF($C$7&lt;&gt;"","外術","-"),"")</f>
        <v/>
      </c>
      <c r="H91" s="9" t="str">
        <f>IF(List!V36="必須",IF($C$8&lt;&gt;"","麻酔","-"),"")</f>
        <v/>
      </c>
      <c r="I91" s="9" t="str">
        <f>IF(List!W36="必須",IF($C$9&lt;&gt;"","救急","-"),"")</f>
        <v>-</v>
      </c>
      <c r="J91" s="9" t="str">
        <f>IF(List!X36="必須",IF($C$10&lt;&gt;"","外基","-"),"")</f>
        <v/>
      </c>
      <c r="K91" s="9" t="str">
        <f>IF(List!Y36="必須",IF($C$11&lt;&gt;"","集中","-"),"")</f>
        <v/>
      </c>
      <c r="L91" s="9" t="str">
        <f>IF(List!Z36="必須",IF($C$6&lt;&gt;"","在宅","-"),"")</f>
        <v/>
      </c>
    </row>
    <row r="92" spans="1:12">
      <c r="A92" s="92" t="s">
        <v>39</v>
      </c>
      <c r="B92" s="96" t="s">
        <v>82</v>
      </c>
      <c r="C92" s="255" t="str">
        <f t="shared" si="1"/>
        <v>※区</v>
      </c>
      <c r="D92" s="9"/>
      <c r="E92" s="9" t="str">
        <f t="shared" si="2"/>
        <v>区</v>
      </c>
      <c r="F92" s="9" t="str">
        <f>IF(List!T37="必須",IF($C$6&lt;&gt;"","在宅","-"),"")</f>
        <v/>
      </c>
      <c r="G92" s="9" t="str">
        <f>IF(List!U37="必須",IF($C$7&lt;&gt;"","外術","-"),"")</f>
        <v/>
      </c>
      <c r="H92" s="9" t="str">
        <f>IF(List!V37="必須",IF($C$8&lt;&gt;"","麻酔","-"),"")</f>
        <v/>
      </c>
      <c r="I92" s="9" t="str">
        <f>IF(List!W37="必須",IF($C$9&lt;&gt;"","救急","-"),"")</f>
        <v/>
      </c>
      <c r="J92" s="9" t="str">
        <f>IF(List!X37="必須",IF($C$10&lt;&gt;"","外基","-"),"")</f>
        <v/>
      </c>
      <c r="K92" s="9" t="str">
        <f>IF(List!Y37="必須",IF($C$11&lt;&gt;"","集中","-"),"")</f>
        <v/>
      </c>
      <c r="L92" s="9" t="str">
        <f>IF(List!Z37="必須",IF($C$6&lt;&gt;"","在宅","-"),"")</f>
        <v/>
      </c>
    </row>
    <row r="93" spans="1:12">
      <c r="A93" s="92" t="s">
        <v>39</v>
      </c>
      <c r="B93" s="96" t="s">
        <v>83</v>
      </c>
      <c r="C93" s="255" t="str">
        <f t="shared" si="1"/>
        <v>※区</v>
      </c>
      <c r="D93" s="9"/>
      <c r="E93" s="9" t="str">
        <f t="shared" si="2"/>
        <v>区</v>
      </c>
      <c r="F93" s="9" t="str">
        <f>IF(List!T38="必須",IF($C$6&lt;&gt;"","在宅","-"),"")</f>
        <v/>
      </c>
      <c r="G93" s="9" t="str">
        <f>IF(List!U38="必須",IF($C$7&lt;&gt;"","外術","-"),"")</f>
        <v/>
      </c>
      <c r="H93" s="9" t="str">
        <f>IF(List!V38="必須",IF($C$8&lt;&gt;"","麻酔","-"),"")</f>
        <v/>
      </c>
      <c r="I93" s="9" t="str">
        <f>IF(List!W38="必須",IF($C$9&lt;&gt;"","救急","-"),"")</f>
        <v/>
      </c>
      <c r="J93" s="9" t="str">
        <f>IF(List!X38="必須",IF($C$10&lt;&gt;"","外基","-"),"")</f>
        <v/>
      </c>
      <c r="K93" s="9" t="str">
        <f>IF(List!Y38="必須",IF($C$11&lt;&gt;"","集中","-"),"")</f>
        <v/>
      </c>
      <c r="L93" s="9" t="str">
        <f>IF(List!Z38="必須",IF($C$6&lt;&gt;"","在宅","-"),"")</f>
        <v/>
      </c>
    </row>
    <row r="94" spans="1:12">
      <c r="A94" s="91" t="s">
        <v>40</v>
      </c>
      <c r="B94" s="95" t="s">
        <v>84</v>
      </c>
      <c r="C94" s="256" t="str">
        <f t="shared" si="1"/>
        <v/>
      </c>
      <c r="D94" s="9"/>
      <c r="E94" s="9" t="str">
        <f t="shared" si="2"/>
        <v/>
      </c>
      <c r="F94" s="9" t="str">
        <f>IF(List!T39="必須",IF($C$6&lt;&gt;"","在宅","-"),"")</f>
        <v/>
      </c>
      <c r="G94" s="9" t="str">
        <f>IF(List!U39="必須",IF($C$7&lt;&gt;"","外術","-"),"")</f>
        <v/>
      </c>
      <c r="H94" s="9" t="str">
        <f>IF(List!V39="必須",IF($C$8&lt;&gt;"","麻酔","-"),"")</f>
        <v/>
      </c>
      <c r="I94" s="9" t="str">
        <f>IF(List!W39="必須",IF($C$9&lt;&gt;"","救急","-"),"")</f>
        <v/>
      </c>
      <c r="J94" s="9" t="str">
        <f>IF(List!X39="必須",IF($C$10&lt;&gt;"","外基","-"),"")</f>
        <v/>
      </c>
      <c r="K94" s="9" t="str">
        <f>IF(List!Y39="必須",IF($C$11&lt;&gt;"","集中","-"),"")</f>
        <v/>
      </c>
      <c r="L94" s="9" t="str">
        <f>IF(List!Z39="必須",IF($C$6&lt;&gt;"","在宅","-"),"")</f>
        <v/>
      </c>
    </row>
  </sheetData>
  <phoneticPr fontId="3"/>
  <conditionalFormatting sqref="C6:C32">
    <cfRule type="expression" dxfId="18" priority="20">
      <formula>AND(#REF!&lt;&gt;"開講",$C6&lt;&gt;"")</formula>
    </cfRule>
  </conditionalFormatting>
  <conditionalFormatting sqref="C35:C55">
    <cfRule type="expression" dxfId="17" priority="1">
      <formula>AND(#REF!&lt;&gt;"開講",$C35&lt;&gt;"")</formula>
    </cfRule>
  </conditionalFormatting>
  <pageMargins left="0.51181102362204722" right="0.51181102362204722" top="0.74803149606299213" bottom="0.74803149606299213"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CB6E-4C09-4EDB-8BA2-9B4505D45101}">
  <sheetPr>
    <tabColor theme="7" tint="0.79998168889431442"/>
  </sheetPr>
  <dimension ref="A2:D38"/>
  <sheetViews>
    <sheetView showGridLines="0" tabSelected="1" zoomScaleNormal="100" zoomScaleSheetLayoutView="100" workbookViewId="0"/>
  </sheetViews>
  <sheetFormatPr defaultColWidth="9" defaultRowHeight="17.25"/>
  <cols>
    <col min="1" max="1" width="4.125" style="98" customWidth="1"/>
    <col min="2" max="2" width="4.5" style="1" customWidth="1"/>
    <col min="3" max="3" width="9" style="1" customWidth="1"/>
    <col min="4" max="4" width="81.5" style="1" customWidth="1"/>
    <col min="5" max="16383" width="9" style="1"/>
    <col min="16384" max="16384" width="1" style="1" customWidth="1"/>
  </cols>
  <sheetData>
    <row r="2" spans="1:4">
      <c r="B2" s="271" t="s">
        <v>91</v>
      </c>
      <c r="C2" s="272"/>
      <c r="D2" s="273"/>
    </row>
    <row r="3" spans="1:4" s="2" customFormat="1">
      <c r="A3" s="98"/>
      <c r="B3" s="99"/>
      <c r="D3" s="100"/>
    </row>
    <row r="4" spans="1:4" s="2" customFormat="1">
      <c r="A4" s="98"/>
      <c r="B4" s="99" t="s">
        <v>92</v>
      </c>
      <c r="D4" s="100"/>
    </row>
    <row r="5" spans="1:4" s="2" customFormat="1">
      <c r="A5" s="98"/>
      <c r="B5" s="99"/>
      <c r="D5" s="100"/>
    </row>
    <row r="6" spans="1:4" s="2" customFormat="1">
      <c r="A6" s="98"/>
      <c r="B6" s="99" t="s">
        <v>93</v>
      </c>
      <c r="D6" s="100"/>
    </row>
    <row r="7" spans="1:4" s="2" customFormat="1">
      <c r="A7" s="98"/>
      <c r="B7" s="101" t="s">
        <v>94</v>
      </c>
      <c r="C7" s="2" t="s">
        <v>95</v>
      </c>
      <c r="D7" s="100"/>
    </row>
    <row r="8" spans="1:4" s="2" customFormat="1">
      <c r="A8" s="98"/>
      <c r="B8" s="101" t="s">
        <v>96</v>
      </c>
      <c r="C8" s="2" t="s">
        <v>97</v>
      </c>
      <c r="D8" s="100"/>
    </row>
    <row r="9" spans="1:4" s="2" customFormat="1">
      <c r="A9" s="98"/>
      <c r="B9" s="101" t="s">
        <v>98</v>
      </c>
      <c r="C9" s="2" t="s">
        <v>99</v>
      </c>
      <c r="D9" s="100"/>
    </row>
    <row r="10" spans="1:4" s="2" customFormat="1">
      <c r="A10" s="98"/>
      <c r="B10" s="101" t="s">
        <v>100</v>
      </c>
      <c r="C10" s="2" t="s">
        <v>101</v>
      </c>
      <c r="D10" s="100"/>
    </row>
    <row r="11" spans="1:4" s="2" customFormat="1">
      <c r="A11" s="98"/>
      <c r="B11" s="101" t="s">
        <v>102</v>
      </c>
      <c r="C11" s="2" t="s">
        <v>103</v>
      </c>
      <c r="D11" s="100"/>
    </row>
    <row r="12" spans="1:4" s="2" customFormat="1">
      <c r="A12" s="98"/>
      <c r="B12" s="101" t="s">
        <v>104</v>
      </c>
      <c r="C12" s="2" t="s">
        <v>105</v>
      </c>
      <c r="D12" s="100"/>
    </row>
    <row r="13" spans="1:4" s="2" customFormat="1">
      <c r="A13" s="98"/>
      <c r="B13" s="101" t="s">
        <v>106</v>
      </c>
      <c r="C13" s="2" t="s">
        <v>107</v>
      </c>
      <c r="D13" s="100"/>
    </row>
    <row r="14" spans="1:4" s="2" customFormat="1">
      <c r="A14" s="98"/>
      <c r="B14" s="102"/>
      <c r="D14" s="100"/>
    </row>
    <row r="15" spans="1:4" s="2" customFormat="1">
      <c r="A15" s="98"/>
      <c r="B15" s="99" t="s">
        <v>108</v>
      </c>
      <c r="D15" s="100"/>
    </row>
    <row r="16" spans="1:4" s="2" customFormat="1">
      <c r="A16" s="98"/>
      <c r="B16" s="103" t="s">
        <v>109</v>
      </c>
      <c r="D16" s="100"/>
    </row>
    <row r="17" spans="2:4">
      <c r="B17" s="104"/>
      <c r="C17" s="105"/>
      <c r="D17" s="106"/>
    </row>
    <row r="19" spans="2:4">
      <c r="B19" s="271" t="s">
        <v>110</v>
      </c>
      <c r="C19" s="272"/>
      <c r="D19" s="273"/>
    </row>
    <row r="20" spans="2:4">
      <c r="B20" s="99"/>
      <c r="C20" s="2"/>
      <c r="D20" s="100"/>
    </row>
    <row r="21" spans="2:4">
      <c r="B21" s="107" t="s">
        <v>631</v>
      </c>
      <c r="C21" s="108"/>
      <c r="D21" s="109"/>
    </row>
    <row r="22" spans="2:4">
      <c r="B22" s="103" t="s">
        <v>111</v>
      </c>
      <c r="C22" s="2"/>
      <c r="D22" s="100"/>
    </row>
    <row r="23" spans="2:4">
      <c r="B23" s="103" t="s">
        <v>667</v>
      </c>
      <c r="C23" s="2"/>
      <c r="D23" s="100"/>
    </row>
    <row r="24" spans="2:4">
      <c r="B24" s="99" t="s">
        <v>112</v>
      </c>
      <c r="C24" s="2"/>
      <c r="D24" s="100"/>
    </row>
    <row r="25" spans="2:4">
      <c r="B25" s="99" t="s">
        <v>113</v>
      </c>
      <c r="C25" s="2"/>
      <c r="D25" s="100"/>
    </row>
    <row r="26" spans="2:4">
      <c r="B26" s="110"/>
      <c r="C26" s="2" t="s">
        <v>125</v>
      </c>
      <c r="D26" s="100"/>
    </row>
    <row r="27" spans="2:4">
      <c r="B27" s="99"/>
      <c r="C27" s="2" t="s">
        <v>119</v>
      </c>
      <c r="D27" s="100"/>
    </row>
    <row r="28" spans="2:4">
      <c r="B28" s="99"/>
      <c r="C28" s="111" t="s">
        <v>122</v>
      </c>
      <c r="D28" s="100" t="s">
        <v>120</v>
      </c>
    </row>
    <row r="29" spans="2:4">
      <c r="B29" s="99"/>
      <c r="C29" s="111" t="s">
        <v>123</v>
      </c>
      <c r="D29" s="100" t="s">
        <v>121</v>
      </c>
    </row>
    <row r="30" spans="2:4">
      <c r="B30" s="99"/>
      <c r="C30" s="2" t="s">
        <v>114</v>
      </c>
      <c r="D30" s="100"/>
    </row>
    <row r="31" spans="2:4">
      <c r="B31" s="99"/>
      <c r="C31" s="2" t="s">
        <v>126</v>
      </c>
      <c r="D31" s="100"/>
    </row>
    <row r="32" spans="2:4">
      <c r="B32" s="99"/>
      <c r="C32" s="2" t="s">
        <v>127</v>
      </c>
      <c r="D32" s="100"/>
    </row>
    <row r="33" spans="2:4">
      <c r="B33" s="99"/>
      <c r="C33" s="2" t="s">
        <v>124</v>
      </c>
      <c r="D33" s="100"/>
    </row>
    <row r="34" spans="2:4">
      <c r="B34" s="99"/>
      <c r="C34" s="2"/>
      <c r="D34" s="100"/>
    </row>
    <row r="35" spans="2:4">
      <c r="B35" s="107" t="s">
        <v>632</v>
      </c>
      <c r="C35" s="108"/>
      <c r="D35" s="109"/>
    </row>
    <row r="36" spans="2:4">
      <c r="B36" s="99"/>
      <c r="C36" s="2" t="s">
        <v>115</v>
      </c>
      <c r="D36" s="100"/>
    </row>
    <row r="37" spans="2:4">
      <c r="B37" s="99"/>
      <c r="C37" s="2" t="s">
        <v>116</v>
      </c>
      <c r="D37" s="100"/>
    </row>
    <row r="38" spans="2:4">
      <c r="B38" s="112"/>
      <c r="C38" s="113"/>
      <c r="D38" s="114"/>
    </row>
  </sheetData>
  <sheetProtection sheet="1" objects="1" scenarios="1"/>
  <mergeCells count="2">
    <mergeCell ref="B2:D2"/>
    <mergeCell ref="B19:D19"/>
  </mergeCells>
  <phoneticPr fontId="3"/>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FE67E-3E68-4B69-A46C-BC761F8B5437}">
  <sheetPr>
    <tabColor rgb="FFFFFF00"/>
  </sheetPr>
  <dimension ref="A1:R175"/>
  <sheetViews>
    <sheetView showGridLines="0" zoomScaleNormal="100" workbookViewId="0"/>
  </sheetViews>
  <sheetFormatPr defaultRowHeight="18.75"/>
  <cols>
    <col min="1" max="1" width="6" style="228" customWidth="1"/>
    <col min="2" max="2" width="13.5" style="229" customWidth="1"/>
    <col min="3" max="3" width="28" style="229" customWidth="1"/>
    <col min="4" max="4" width="27.875" style="230" customWidth="1"/>
    <col min="5" max="5" width="54.875" style="196" customWidth="1"/>
    <col min="6" max="6" width="25.125" customWidth="1"/>
    <col min="7" max="17" width="4.5" style="3" hidden="1" customWidth="1"/>
    <col min="18" max="18" width="11.25" style="3" hidden="1" customWidth="1"/>
    <col min="19" max="16384" width="9" style="3"/>
  </cols>
  <sheetData>
    <row r="1" spans="1:5">
      <c r="A1" s="189" t="s">
        <v>644</v>
      </c>
      <c r="B1" s="190" t="s">
        <v>643</v>
      </c>
      <c r="C1" s="191"/>
      <c r="D1" s="231"/>
      <c r="E1" s="192"/>
    </row>
    <row r="2" spans="1:5">
      <c r="A2" s="268"/>
      <c r="B2" s="194" t="s">
        <v>341</v>
      </c>
      <c r="C2" s="195"/>
      <c r="D2" s="232" t="str">
        <f>研修機関!C3&amp;""</f>
        <v>公益社団法人　有隣厚生会　富士病院</v>
      </c>
    </row>
    <row r="3" spans="1:5">
      <c r="A3" s="268"/>
      <c r="B3" s="194" t="s">
        <v>342</v>
      </c>
      <c r="C3" s="195"/>
      <c r="D3" s="232" t="str">
        <f>研修機関!C4&amp;""</f>
        <v>2026秋</v>
      </c>
      <c r="E3" s="196" t="s">
        <v>343</v>
      </c>
    </row>
    <row r="4" spans="1:5">
      <c r="A4" s="268"/>
      <c r="B4" s="274" t="s">
        <v>118</v>
      </c>
      <c r="C4" s="197" t="s">
        <v>312</v>
      </c>
      <c r="D4" s="233"/>
      <c r="E4" s="196" t="s">
        <v>660</v>
      </c>
    </row>
    <row r="5" spans="1:5">
      <c r="A5" s="268"/>
      <c r="B5" s="275"/>
      <c r="C5" s="197" t="s">
        <v>313</v>
      </c>
      <c r="D5" s="233"/>
      <c r="E5" s="196" t="s">
        <v>660</v>
      </c>
    </row>
    <row r="6" spans="1:5">
      <c r="A6" s="189" t="s">
        <v>645</v>
      </c>
      <c r="B6" s="190" t="s">
        <v>646</v>
      </c>
      <c r="C6" s="191"/>
      <c r="D6" s="231"/>
      <c r="E6" s="192"/>
    </row>
    <row r="7" spans="1:5">
      <c r="A7" s="268"/>
      <c r="B7" s="274" t="s">
        <v>310</v>
      </c>
      <c r="C7" s="198" t="s">
        <v>308</v>
      </c>
      <c r="D7" s="234"/>
      <c r="E7" s="196" t="s">
        <v>319</v>
      </c>
    </row>
    <row r="8" spans="1:5">
      <c r="A8" s="268"/>
      <c r="B8" s="275"/>
      <c r="C8" s="199" t="s">
        <v>309</v>
      </c>
      <c r="D8" s="265" t="str">
        <f>TEXT(D7,"ggge年m月d日")</f>
        <v>明治33年1月0日</v>
      </c>
      <c r="E8" s="196" t="s">
        <v>320</v>
      </c>
    </row>
    <row r="9" spans="1:5">
      <c r="A9" s="268"/>
      <c r="B9" s="274" t="s">
        <v>2</v>
      </c>
      <c r="C9" s="198" t="s">
        <v>5</v>
      </c>
      <c r="D9" s="235"/>
      <c r="E9" s="200" t="str">
        <f>IF(COUNTIF(D9,"*"&amp;"　"&amp;"*")=0,"-","空白なしで入力してください。")</f>
        <v>-</v>
      </c>
    </row>
    <row r="10" spans="1:5">
      <c r="A10" s="268"/>
      <c r="B10" s="276"/>
      <c r="C10" s="199" t="s">
        <v>6</v>
      </c>
      <c r="D10" s="236"/>
      <c r="E10" s="200" t="str">
        <f>IF(COUNTIF(D10,"*"&amp;"　"&amp;"*")=0,"-","空白なしで入力してください。")</f>
        <v>-</v>
      </c>
    </row>
    <row r="11" spans="1:5">
      <c r="A11" s="268"/>
      <c r="B11" s="276"/>
      <c r="C11" s="198" t="s">
        <v>326</v>
      </c>
      <c r="D11" s="235"/>
      <c r="E11" s="200" t="str">
        <f>IF(COUNTIF(D11,"*"&amp;"　"&amp;"*")=0,"-","空白なしで入力してください。")</f>
        <v>-</v>
      </c>
    </row>
    <row r="12" spans="1:5">
      <c r="A12" s="268"/>
      <c r="B12" s="275"/>
      <c r="C12" s="199" t="s">
        <v>327</v>
      </c>
      <c r="D12" s="236"/>
      <c r="E12" s="200" t="str">
        <f>IF(COUNTIF(D12,"*"&amp;"　"&amp;"*")=0,"-","空白なしで入力してください。")</f>
        <v>-</v>
      </c>
    </row>
    <row r="13" spans="1:5">
      <c r="A13" s="268"/>
      <c r="B13" s="274" t="s">
        <v>311</v>
      </c>
      <c r="C13" s="198" t="s">
        <v>308</v>
      </c>
      <c r="D13" s="234"/>
      <c r="E13" s="196" t="s">
        <v>319</v>
      </c>
    </row>
    <row r="14" spans="1:5">
      <c r="A14" s="268"/>
      <c r="B14" s="275"/>
      <c r="C14" s="199" t="s">
        <v>309</v>
      </c>
      <c r="D14" s="265" t="str">
        <f>TEXT(D13,"ggge年m月d日")</f>
        <v>明治33年1月0日</v>
      </c>
      <c r="E14" s="196" t="s">
        <v>320</v>
      </c>
    </row>
    <row r="15" spans="1:5">
      <c r="A15" s="268"/>
      <c r="B15" s="201" t="s">
        <v>0</v>
      </c>
      <c r="C15" s="201" t="s">
        <v>330</v>
      </c>
      <c r="D15" s="266">
        <f>DATEDIF($D$13,$D$7,"Y")</f>
        <v>0</v>
      </c>
      <c r="E15" s="196" t="s">
        <v>321</v>
      </c>
    </row>
    <row r="16" spans="1:5">
      <c r="A16" s="268"/>
      <c r="B16" s="201" t="s">
        <v>329</v>
      </c>
      <c r="C16" s="201" t="s">
        <v>331</v>
      </c>
      <c r="D16" s="233"/>
      <c r="E16" s="196" t="s">
        <v>322</v>
      </c>
    </row>
    <row r="17" spans="1:5">
      <c r="A17" s="268"/>
      <c r="B17" s="274" t="s">
        <v>1</v>
      </c>
      <c r="C17" s="201" t="s">
        <v>332</v>
      </c>
      <c r="D17" s="237"/>
      <c r="E17" s="200" t="str">
        <f>IF((LEN(D17)-LEN(SUBSTITUTE(D17,"-","")))/LEN("-")=1,"-","半角ハイフンでつないでください。")</f>
        <v>半角ハイフンでつないでください。</v>
      </c>
    </row>
    <row r="18" spans="1:5">
      <c r="A18" s="268"/>
      <c r="B18" s="276"/>
      <c r="C18" s="201" t="s">
        <v>314</v>
      </c>
      <c r="D18" s="233"/>
    </row>
    <row r="19" spans="1:5">
      <c r="A19" s="268"/>
      <c r="B19" s="276"/>
      <c r="C19" s="201" t="s">
        <v>3</v>
      </c>
      <c r="D19" s="233"/>
    </row>
    <row r="20" spans="1:5">
      <c r="A20" s="268"/>
      <c r="B20" s="275"/>
      <c r="C20" s="201" t="s">
        <v>4</v>
      </c>
      <c r="D20" s="233"/>
    </row>
    <row r="21" spans="1:5">
      <c r="A21" s="268"/>
      <c r="B21" s="274" t="s">
        <v>7</v>
      </c>
      <c r="C21" s="201" t="s">
        <v>333</v>
      </c>
      <c r="D21" s="237"/>
      <c r="E21" s="200" t="str">
        <f>IF((LEN(D21)-LEN(SUBSTITUTE(D21,"-","")))/LEN("-")=2,"-","半角ハイフンでつないでください。")</f>
        <v>半角ハイフンでつないでください。</v>
      </c>
    </row>
    <row r="22" spans="1:5">
      <c r="A22" s="268"/>
      <c r="B22" s="276"/>
      <c r="C22" s="201" t="s">
        <v>334</v>
      </c>
      <c r="D22" s="237"/>
      <c r="E22" s="200" t="str">
        <f>IF((LEN(D22)-LEN(SUBSTITUTE(D22,"-","")))/LEN("-")=2,"-","半角ハイフンでつないでください。")</f>
        <v>半角ハイフンでつないでください。</v>
      </c>
    </row>
    <row r="23" spans="1:5">
      <c r="A23" s="268"/>
      <c r="B23" s="275"/>
      <c r="C23" s="201" t="s">
        <v>8</v>
      </c>
      <c r="D23" s="237"/>
    </row>
    <row r="24" spans="1:5">
      <c r="A24" s="268"/>
      <c r="B24" s="274" t="s">
        <v>11</v>
      </c>
      <c r="C24" s="201" t="s">
        <v>12</v>
      </c>
      <c r="D24" s="125"/>
      <c r="E24" s="196" t="s">
        <v>325</v>
      </c>
    </row>
    <row r="25" spans="1:5">
      <c r="A25" s="268"/>
      <c r="B25" s="276"/>
      <c r="C25" s="201" t="s">
        <v>323</v>
      </c>
      <c r="D25" s="238"/>
      <c r="E25" s="196" t="s">
        <v>319</v>
      </c>
    </row>
    <row r="26" spans="1:5">
      <c r="A26" s="268"/>
      <c r="B26" s="275"/>
      <c r="C26" s="201" t="s">
        <v>324</v>
      </c>
      <c r="D26" s="267" t="str">
        <f>TEXT(D25,"ggge年m月d日")</f>
        <v>明治33年1月0日</v>
      </c>
      <c r="E26" s="196" t="s">
        <v>320</v>
      </c>
    </row>
    <row r="27" spans="1:5">
      <c r="A27" s="268"/>
      <c r="B27" s="274" t="s">
        <v>362</v>
      </c>
      <c r="C27" s="201" t="s">
        <v>361</v>
      </c>
      <c r="D27" s="239"/>
      <c r="E27" s="196" t="s">
        <v>363</v>
      </c>
    </row>
    <row r="28" spans="1:5">
      <c r="A28" s="268"/>
      <c r="B28" s="276"/>
      <c r="C28" s="201" t="s">
        <v>430</v>
      </c>
      <c r="D28" s="237"/>
      <c r="E28" s="196" t="s">
        <v>364</v>
      </c>
    </row>
    <row r="29" spans="1:5">
      <c r="A29" s="268"/>
      <c r="B29" s="276"/>
      <c r="C29" s="201" t="s">
        <v>431</v>
      </c>
      <c r="D29" s="237"/>
      <c r="E29" s="196" t="s">
        <v>364</v>
      </c>
    </row>
    <row r="30" spans="1:5">
      <c r="A30" s="268"/>
      <c r="B30" s="276"/>
      <c r="C30" s="201" t="s">
        <v>432</v>
      </c>
      <c r="D30" s="237"/>
      <c r="E30" s="196" t="s">
        <v>365</v>
      </c>
    </row>
    <row r="31" spans="1:5">
      <c r="A31" s="268"/>
      <c r="B31" s="274" t="s">
        <v>13</v>
      </c>
      <c r="C31" s="201" t="s">
        <v>350</v>
      </c>
      <c r="D31" s="233"/>
    </row>
    <row r="32" spans="1:5">
      <c r="A32" s="268"/>
      <c r="B32" s="276"/>
      <c r="C32" s="198" t="s">
        <v>15</v>
      </c>
      <c r="D32" s="234"/>
      <c r="E32" s="196" t="s">
        <v>319</v>
      </c>
    </row>
    <row r="33" spans="1:5">
      <c r="A33" s="268"/>
      <c r="B33" s="276"/>
      <c r="C33" s="199" t="s">
        <v>14</v>
      </c>
      <c r="D33" s="236"/>
    </row>
    <row r="34" spans="1:5">
      <c r="A34" s="268"/>
      <c r="B34" s="276"/>
      <c r="C34" s="198" t="s">
        <v>16</v>
      </c>
      <c r="D34" s="234"/>
      <c r="E34" s="196" t="s">
        <v>319</v>
      </c>
    </row>
    <row r="35" spans="1:5">
      <c r="A35" s="268"/>
      <c r="B35" s="276"/>
      <c r="C35" s="199" t="s">
        <v>17</v>
      </c>
      <c r="D35" s="236"/>
    </row>
    <row r="36" spans="1:5">
      <c r="A36" s="268"/>
      <c r="B36" s="276"/>
      <c r="C36" s="198" t="s">
        <v>18</v>
      </c>
      <c r="D36" s="235"/>
      <c r="E36" s="196" t="s">
        <v>319</v>
      </c>
    </row>
    <row r="37" spans="1:5">
      <c r="A37" s="268"/>
      <c r="B37" s="276"/>
      <c r="C37" s="199" t="s">
        <v>19</v>
      </c>
      <c r="D37" s="236"/>
    </row>
    <row r="38" spans="1:5">
      <c r="A38" s="268"/>
      <c r="B38" s="276"/>
      <c r="C38" s="198" t="s">
        <v>87</v>
      </c>
      <c r="D38" s="235"/>
      <c r="E38" s="196" t="s">
        <v>319</v>
      </c>
    </row>
    <row r="39" spans="1:5">
      <c r="A39" s="268"/>
      <c r="B39" s="276"/>
      <c r="C39" s="199" t="s">
        <v>88</v>
      </c>
      <c r="D39" s="236"/>
    </row>
    <row r="40" spans="1:5">
      <c r="A40" s="268"/>
      <c r="B40" s="276"/>
      <c r="C40" s="198" t="s">
        <v>89</v>
      </c>
      <c r="D40" s="235"/>
      <c r="E40" s="196" t="s">
        <v>319</v>
      </c>
    </row>
    <row r="41" spans="1:5">
      <c r="A41" s="268"/>
      <c r="B41" s="275"/>
      <c r="C41" s="199" t="s">
        <v>90</v>
      </c>
      <c r="D41" s="236"/>
    </row>
    <row r="42" spans="1:5">
      <c r="A42" s="268"/>
      <c r="B42" s="274" t="s">
        <v>9</v>
      </c>
      <c r="C42" s="201" t="s">
        <v>315</v>
      </c>
      <c r="D42" s="233"/>
      <c r="E42" s="202" t="str">
        <f>"「研修機関＝"&amp;$D$2&amp;"」です。"</f>
        <v>「研修機関＝公益社団法人　有隣厚生会　富士病院」です。</v>
      </c>
    </row>
    <row r="43" spans="1:5">
      <c r="A43" s="268"/>
      <c r="B43" s="276"/>
      <c r="C43" s="201" t="s">
        <v>441</v>
      </c>
      <c r="D43" s="233"/>
      <c r="E43" s="196" t="s">
        <v>442</v>
      </c>
    </row>
    <row r="44" spans="1:5">
      <c r="A44" s="268"/>
      <c r="B44" s="276"/>
      <c r="C44" s="201" t="s">
        <v>443</v>
      </c>
      <c r="D44" s="233"/>
      <c r="E44" s="196" t="s">
        <v>440</v>
      </c>
    </row>
    <row r="45" spans="1:5">
      <c r="A45" s="268"/>
      <c r="B45" s="276"/>
      <c r="C45" s="201" t="s">
        <v>317</v>
      </c>
      <c r="D45" s="233"/>
      <c r="E45" s="196" t="s">
        <v>437</v>
      </c>
    </row>
    <row r="46" spans="1:5">
      <c r="A46" s="268"/>
      <c r="B46" s="276"/>
      <c r="C46" s="201" t="s">
        <v>328</v>
      </c>
      <c r="D46" s="233"/>
    </row>
    <row r="47" spans="1:5">
      <c r="A47" s="268"/>
      <c r="B47" s="276"/>
      <c r="C47" s="201" t="s">
        <v>332</v>
      </c>
      <c r="D47" s="237"/>
      <c r="E47" s="200" t="str">
        <f>IF((LEN(D47)-LEN(SUBSTITUTE(D47,"-","")))/LEN("-")=1,"-","半角ハイフンでつないでください。")</f>
        <v>半角ハイフンでつないでください。</v>
      </c>
    </row>
    <row r="48" spans="1:5">
      <c r="A48" s="268"/>
      <c r="B48" s="276"/>
      <c r="C48" s="201" t="s">
        <v>314</v>
      </c>
      <c r="D48" s="233"/>
    </row>
    <row r="49" spans="1:5">
      <c r="A49" s="268"/>
      <c r="B49" s="276"/>
      <c r="C49" s="201" t="s">
        <v>3</v>
      </c>
      <c r="D49" s="233"/>
    </row>
    <row r="50" spans="1:5">
      <c r="A50" s="268"/>
      <c r="B50" s="276"/>
      <c r="C50" s="201" t="s">
        <v>335</v>
      </c>
      <c r="D50" s="237"/>
      <c r="E50" s="200" t="str">
        <f>IF((LEN(D50)-LEN(SUBSTITUTE(D50,"-","")))/LEN("-")=2,"-","半角ハイフンでつないでください。")</f>
        <v>半角ハイフンでつないでください。</v>
      </c>
    </row>
    <row r="51" spans="1:5">
      <c r="A51" s="268"/>
      <c r="B51" s="275"/>
      <c r="C51" s="201" t="s">
        <v>347</v>
      </c>
      <c r="D51" s="237"/>
      <c r="E51" s="196" t="s">
        <v>336</v>
      </c>
    </row>
    <row r="52" spans="1:5">
      <c r="A52" s="268"/>
      <c r="B52" s="274" t="s">
        <v>339</v>
      </c>
      <c r="C52" s="201" t="s">
        <v>318</v>
      </c>
      <c r="D52" s="233"/>
    </row>
    <row r="53" spans="1:5">
      <c r="A53" s="268"/>
      <c r="B53" s="276"/>
      <c r="C53" s="201" t="s">
        <v>10</v>
      </c>
      <c r="D53" s="233"/>
    </row>
    <row r="54" spans="1:5">
      <c r="A54" s="268"/>
      <c r="B54" s="275"/>
      <c r="C54" s="201" t="s">
        <v>8</v>
      </c>
      <c r="D54" s="233"/>
    </row>
    <row r="55" spans="1:5">
      <c r="A55" s="268"/>
      <c r="B55" s="274" t="s">
        <v>337</v>
      </c>
      <c r="C55" s="201" t="s">
        <v>435</v>
      </c>
      <c r="D55" s="233"/>
      <c r="E55" s="196" t="s">
        <v>606</v>
      </c>
    </row>
    <row r="56" spans="1:5">
      <c r="A56" s="268"/>
      <c r="B56" s="276"/>
      <c r="C56" s="201" t="s">
        <v>438</v>
      </c>
      <c r="D56" s="233"/>
      <c r="E56" s="196" t="s">
        <v>437</v>
      </c>
    </row>
    <row r="57" spans="1:5">
      <c r="A57" s="268"/>
      <c r="B57" s="275"/>
      <c r="C57" s="201" t="s">
        <v>436</v>
      </c>
      <c r="D57" s="233"/>
      <c r="E57" s="196" t="s">
        <v>439</v>
      </c>
    </row>
    <row r="58" spans="1:5">
      <c r="A58" s="268"/>
      <c r="B58" s="194" t="s">
        <v>630</v>
      </c>
      <c r="C58" s="195"/>
      <c r="D58" s="233"/>
      <c r="E58" s="196" t="s">
        <v>628</v>
      </c>
    </row>
    <row r="59" spans="1:5">
      <c r="A59" s="189" t="s">
        <v>648</v>
      </c>
      <c r="B59" s="190" t="s">
        <v>649</v>
      </c>
      <c r="C59" s="191"/>
      <c r="D59" s="240"/>
      <c r="E59" s="192"/>
    </row>
    <row r="60" spans="1:5">
      <c r="A60" s="193" t="s">
        <v>647</v>
      </c>
      <c r="B60" s="190" t="s">
        <v>650</v>
      </c>
      <c r="C60" s="191"/>
      <c r="D60" s="240"/>
      <c r="E60" s="192"/>
    </row>
    <row r="61" spans="1:5" ht="72">
      <c r="A61" s="268"/>
      <c r="B61" s="201" t="s">
        <v>338</v>
      </c>
      <c r="C61" s="201" t="s">
        <v>658</v>
      </c>
      <c r="D61" s="241"/>
      <c r="E61" s="229" t="s">
        <v>738</v>
      </c>
    </row>
    <row r="62" spans="1:5">
      <c r="A62" s="269" t="str">
        <f>IF(研修機関!C6&lt;&gt;"","開講","未")</f>
        <v>開講</v>
      </c>
      <c r="B62" s="274" t="s">
        <v>117</v>
      </c>
      <c r="C62" s="198" t="s">
        <v>610</v>
      </c>
      <c r="D62" s="242"/>
    </row>
    <row r="63" spans="1:5">
      <c r="A63" s="269" t="str">
        <f>IF(研修機関!C7&lt;&gt;"","開講","未")</f>
        <v>未</v>
      </c>
      <c r="B63" s="276"/>
      <c r="C63" s="203" t="s">
        <v>611</v>
      </c>
      <c r="D63" s="243"/>
    </row>
    <row r="64" spans="1:5">
      <c r="A64" s="269" t="str">
        <f>IF(研修機関!C8&lt;&gt;"","開講","未")</f>
        <v>開講</v>
      </c>
      <c r="B64" s="276"/>
      <c r="C64" s="203" t="s">
        <v>730</v>
      </c>
      <c r="D64" s="243"/>
    </row>
    <row r="65" spans="1:13">
      <c r="A65" s="269" t="str">
        <f>IF(研修機関!C9&lt;&gt;"","開講","未")</f>
        <v>未</v>
      </c>
      <c r="B65" s="276"/>
      <c r="C65" s="203" t="s">
        <v>612</v>
      </c>
      <c r="D65" s="243"/>
    </row>
    <row r="66" spans="1:13">
      <c r="A66" s="269" t="str">
        <f>IF(研修機関!C10&lt;&gt;"","開講","未")</f>
        <v>開講</v>
      </c>
      <c r="B66" s="276"/>
      <c r="C66" s="203" t="s">
        <v>613</v>
      </c>
      <c r="D66" s="243"/>
    </row>
    <row r="67" spans="1:13">
      <c r="A67" s="269" t="str">
        <f>IF(研修機関!C11&lt;&gt;"","開講","未")</f>
        <v>未</v>
      </c>
      <c r="B67" s="275"/>
      <c r="C67" s="199" t="s">
        <v>614</v>
      </c>
      <c r="D67" s="244"/>
    </row>
    <row r="68" spans="1:13">
      <c r="A68" s="269" t="str">
        <f>IF(研修機関!C12&lt;&gt;"","開講","未")</f>
        <v>開講</v>
      </c>
      <c r="B68" s="274" t="s">
        <v>307</v>
      </c>
      <c r="C68" s="198" t="s">
        <v>20</v>
      </c>
      <c r="D68" s="242"/>
      <c r="E68" s="202" t="str">
        <f t="shared" ref="E68:E88" si="0">IF(AND(H68&lt;&gt;"",H68&lt;&gt;"-"),"※在宅・慢性期領域","")&amp;IF(AND(I68&lt;&gt;"",I68&lt;&gt;"-"),"※外科術後病棟管理領域","")&amp;IF(AND(J68&lt;&gt;"",J68&lt;&gt;"-"),"※周術期麻酔管理領域","")&amp;IF(AND(K68&lt;&gt;"",K68&lt;&gt;"-"),"※救急領域","")&amp;IF(AND(L68&lt;&gt;"",L68&lt;&gt;"-"),"※外科系基本領域","")&amp;IF(AND(M68&lt;&gt;"",M68&lt;&gt;"-"),"※集中治療領域","")</f>
        <v/>
      </c>
      <c r="H68" s="204" t="str">
        <f>IF(List!K2&lt;&gt;"",IF($D$62&lt;&gt;"","在宅","-"),"")</f>
        <v/>
      </c>
      <c r="I68" s="205" t="str">
        <f>IF(List!L2&lt;&gt;"",IF($D$63&lt;&gt;"","外術","-"),"")</f>
        <v>-</v>
      </c>
      <c r="J68" s="205" t="str">
        <f>IF(List!M2&lt;&gt;"",IF($D$64&lt;&gt;"","麻酔","-"),"")</f>
        <v>-</v>
      </c>
      <c r="K68" s="205" t="str">
        <f>IF(List!M2&lt;&gt;"",IF($D$65&lt;&gt;"","救急","-"),"")</f>
        <v>-</v>
      </c>
      <c r="L68" s="205" t="str">
        <f>IF(List!O2&lt;&gt;"",IF($D$66&lt;&gt;"","外基","-"),"")</f>
        <v/>
      </c>
      <c r="M68" s="206" t="str">
        <f>IF(List!P2&lt;&gt;"",IF($D$67&lt;&gt;"","集中","-"),"")</f>
        <v>-</v>
      </c>
    </row>
    <row r="69" spans="1:13">
      <c r="A69" s="269" t="str">
        <f>IF(研修機関!C13&lt;&gt;"","開講","未")</f>
        <v>開講</v>
      </c>
      <c r="B69" s="276"/>
      <c r="C69" s="203" t="s">
        <v>21</v>
      </c>
      <c r="D69" s="243"/>
      <c r="E69" s="202" t="str">
        <f t="shared" si="0"/>
        <v/>
      </c>
      <c r="H69" s="207" t="str">
        <f>IF(List!K3&lt;&gt;"",IF($D$62&lt;&gt;"","在宅","-"),"")</f>
        <v/>
      </c>
      <c r="I69" s="9" t="str">
        <f>IF(List!L3&lt;&gt;"",IF($D$63&lt;&gt;"","外術","-"),"")</f>
        <v>-</v>
      </c>
      <c r="J69" s="9" t="str">
        <f>IF(List!M3&lt;&gt;"",IF($D$64&lt;&gt;"","麻酔","-"),"")</f>
        <v>-</v>
      </c>
      <c r="K69" s="9" t="str">
        <f>IF(List!M3&lt;&gt;"",IF($D$65&lt;&gt;"","救急","-"),"")</f>
        <v>-</v>
      </c>
      <c r="L69" s="9" t="str">
        <f>IF(List!O3&lt;&gt;"",IF($D$66&lt;&gt;"","外基","-"),"")</f>
        <v/>
      </c>
      <c r="M69" s="208" t="str">
        <f>IF(List!P3&lt;&gt;"",IF($D$67&lt;&gt;"","集中","-"),"")</f>
        <v>-</v>
      </c>
    </row>
    <row r="70" spans="1:13">
      <c r="A70" s="269" t="str">
        <f>IF(研修機関!C14&lt;&gt;"","開講","未")</f>
        <v>開講</v>
      </c>
      <c r="B70" s="276"/>
      <c r="C70" s="203" t="s">
        <v>22</v>
      </c>
      <c r="D70" s="243"/>
      <c r="E70" s="202" t="str">
        <f t="shared" si="0"/>
        <v/>
      </c>
      <c r="H70" s="207" t="str">
        <f>IF(List!K4&lt;&gt;"",IF($D$62&lt;&gt;"","在宅","-"),"")</f>
        <v>-</v>
      </c>
      <c r="I70" s="9" t="str">
        <f>IF(List!L4&lt;&gt;"",IF($D$63&lt;&gt;"","外術","-"),"")</f>
        <v>-</v>
      </c>
      <c r="J70" s="9" t="str">
        <f>IF(List!M4&lt;&gt;"",IF($D$64&lt;&gt;"","麻酔","-"),"")</f>
        <v/>
      </c>
      <c r="K70" s="9" t="str">
        <f>IF(List!M4&lt;&gt;"",IF($D$65&lt;&gt;"","救急","-"),"")</f>
        <v/>
      </c>
      <c r="L70" s="9" t="str">
        <f>IF(List!O4&lt;&gt;"",IF($D$66&lt;&gt;"","外基","-"),"")</f>
        <v/>
      </c>
      <c r="M70" s="208" t="str">
        <f>IF(List!P4&lt;&gt;"",IF($D$67&lt;&gt;"","集中","-"),"")</f>
        <v/>
      </c>
    </row>
    <row r="71" spans="1:13">
      <c r="A71" s="269" t="str">
        <f>IF(研修機関!C15&lt;&gt;"","開講","未")</f>
        <v>未</v>
      </c>
      <c r="B71" s="276"/>
      <c r="C71" s="203" t="s">
        <v>23</v>
      </c>
      <c r="D71" s="243"/>
      <c r="E71" s="202" t="str">
        <f t="shared" si="0"/>
        <v/>
      </c>
      <c r="H71" s="207" t="str">
        <f>IF(List!K5&lt;&gt;"",IF($D$62&lt;&gt;"","在宅","-"),"")</f>
        <v/>
      </c>
      <c r="I71" s="9" t="str">
        <f>IF(List!L5&lt;&gt;"",IF($D$63&lt;&gt;"","外術","-"),"")</f>
        <v/>
      </c>
      <c r="J71" s="9" t="str">
        <f>IF(List!M5&lt;&gt;"",IF($D$64&lt;&gt;"","麻酔","-"),"")</f>
        <v/>
      </c>
      <c r="K71" s="9" t="str">
        <f>IF(List!M5&lt;&gt;"",IF($D$65&lt;&gt;"","救急","-"),"")</f>
        <v/>
      </c>
      <c r="L71" s="9" t="str">
        <f>IF(List!O5&lt;&gt;"",IF($D$66&lt;&gt;"","外基","-"),"")</f>
        <v/>
      </c>
      <c r="M71" s="208" t="str">
        <f>IF(List!P5&lt;&gt;"",IF($D$67&lt;&gt;"","集中","-"),"")</f>
        <v>-</v>
      </c>
    </row>
    <row r="72" spans="1:13">
      <c r="A72" s="269" t="str">
        <f>IF(研修機関!C16&lt;&gt;"","開講","未")</f>
        <v>未</v>
      </c>
      <c r="B72" s="276"/>
      <c r="C72" s="203" t="s">
        <v>24</v>
      </c>
      <c r="D72" s="243"/>
      <c r="E72" s="202" t="str">
        <f t="shared" si="0"/>
        <v/>
      </c>
      <c r="H72" s="207" t="str">
        <f>IF(List!K6&lt;&gt;"",IF($D$62&lt;&gt;"","在宅","-"),"")</f>
        <v/>
      </c>
      <c r="I72" s="9" t="str">
        <f>IF(List!L6&lt;&gt;"",IF($D$63&lt;&gt;"","外術","-"),"")</f>
        <v/>
      </c>
      <c r="J72" s="9" t="str">
        <f>IF(List!M6&lt;&gt;"",IF($D$64&lt;&gt;"","麻酔","-"),"")</f>
        <v/>
      </c>
      <c r="K72" s="9" t="str">
        <f>IF(List!M6&lt;&gt;"",IF($D$65&lt;&gt;"","救急","-"),"")</f>
        <v/>
      </c>
      <c r="L72" s="9" t="str">
        <f>IF(List!O6&lt;&gt;"",IF($D$66&lt;&gt;"","外基","-"),"")</f>
        <v/>
      </c>
      <c r="M72" s="208" t="str">
        <f>IF(List!P6&lt;&gt;"",IF($D$67&lt;&gt;"","集中","-"),"")</f>
        <v/>
      </c>
    </row>
    <row r="73" spans="1:13">
      <c r="A73" s="269" t="str">
        <f>IF(研修機関!C17&lt;&gt;"","開講","未")</f>
        <v>未</v>
      </c>
      <c r="B73" s="276"/>
      <c r="C73" s="203" t="s">
        <v>25</v>
      </c>
      <c r="D73" s="243"/>
      <c r="E73" s="202" t="str">
        <f t="shared" si="0"/>
        <v/>
      </c>
      <c r="H73" s="207" t="str">
        <f>IF(List!K7&lt;&gt;"",IF($D$62&lt;&gt;"","在宅","-"),"")</f>
        <v/>
      </c>
      <c r="I73" s="9" t="str">
        <f>IF(List!L7&lt;&gt;"",IF($D$63&lt;&gt;"","外術","-"),"")</f>
        <v>-</v>
      </c>
      <c r="J73" s="9" t="str">
        <f>IF(List!M7&lt;&gt;"",IF($D$64&lt;&gt;"","麻酔","-"),"")</f>
        <v/>
      </c>
      <c r="K73" s="9" t="str">
        <f>IF(List!M7&lt;&gt;"",IF($D$65&lt;&gt;"","救急","-"),"")</f>
        <v/>
      </c>
      <c r="L73" s="9" t="str">
        <f>IF(List!O7&lt;&gt;"",IF($D$66&lt;&gt;"","外基","-"),"")</f>
        <v/>
      </c>
      <c r="M73" s="208" t="str">
        <f>IF(List!P7&lt;&gt;"",IF($D$67&lt;&gt;"","集中","-"),"")</f>
        <v/>
      </c>
    </row>
    <row r="74" spans="1:13">
      <c r="A74" s="269" t="str">
        <f>IF(研修機関!C18&lt;&gt;"","開講","未")</f>
        <v>開講</v>
      </c>
      <c r="B74" s="276"/>
      <c r="C74" s="203" t="s">
        <v>26</v>
      </c>
      <c r="D74" s="243"/>
      <c r="E74" s="202" t="str">
        <f t="shared" si="0"/>
        <v/>
      </c>
      <c r="H74" s="207" t="str">
        <f>IF(List!K8&lt;&gt;"",IF($D$62&lt;&gt;"","在宅","-"),"")</f>
        <v/>
      </c>
      <c r="I74" s="9" t="str">
        <f>IF(List!L8&lt;&gt;"",IF($D$63&lt;&gt;"","外術","-"),"")</f>
        <v>-</v>
      </c>
      <c r="J74" s="9" t="str">
        <f>IF(List!M8&lt;&gt;"",IF($D$64&lt;&gt;"","麻酔","-"),"")</f>
        <v/>
      </c>
      <c r="K74" s="9" t="str">
        <f>IF(List!M8&lt;&gt;"",IF($D$65&lt;&gt;"","救急","-"),"")</f>
        <v/>
      </c>
      <c r="L74" s="9" t="str">
        <f>IF(List!O8&lt;&gt;"",IF($D$66&lt;&gt;"","外基","-"),"")</f>
        <v/>
      </c>
      <c r="M74" s="208" t="str">
        <f>IF(List!P8&lt;&gt;"",IF($D$67&lt;&gt;"","集中","-"),"")</f>
        <v/>
      </c>
    </row>
    <row r="75" spans="1:13">
      <c r="A75" s="269" t="str">
        <f>IF(研修機関!C19&lt;&gt;"","開講","未")</f>
        <v>開講</v>
      </c>
      <c r="B75" s="276"/>
      <c r="C75" s="203" t="s">
        <v>27</v>
      </c>
      <c r="D75" s="243"/>
      <c r="E75" s="202" t="str">
        <f t="shared" si="0"/>
        <v/>
      </c>
      <c r="H75" s="207" t="str">
        <f>IF(List!K9&lt;&gt;"",IF($D$62&lt;&gt;"","在宅","-"),"")</f>
        <v>-</v>
      </c>
      <c r="I75" s="9" t="str">
        <f>IF(List!L9&lt;&gt;"",IF($D$63&lt;&gt;"","外術","-"),"")</f>
        <v/>
      </c>
      <c r="J75" s="9" t="str">
        <f>IF(List!M9&lt;&gt;"",IF($D$64&lt;&gt;"","麻酔","-"),"")</f>
        <v/>
      </c>
      <c r="K75" s="9" t="str">
        <f>IF(List!M9&lt;&gt;"",IF($D$65&lt;&gt;"","救急","-"),"")</f>
        <v/>
      </c>
      <c r="L75" s="9" t="str">
        <f>IF(List!O9&lt;&gt;"",IF($D$66&lt;&gt;"","外基","-"),"")</f>
        <v/>
      </c>
      <c r="M75" s="208" t="str">
        <f>IF(List!P9&lt;&gt;"",IF($D$67&lt;&gt;"","集中","-"),"")</f>
        <v/>
      </c>
    </row>
    <row r="76" spans="1:13" ht="24">
      <c r="A76" s="269" t="str">
        <f>IF(研修機関!C20&lt;&gt;"","開講","未")</f>
        <v>開講</v>
      </c>
      <c r="B76" s="276"/>
      <c r="C76" s="203" t="s">
        <v>28</v>
      </c>
      <c r="D76" s="243"/>
      <c r="E76" s="202" t="str">
        <f t="shared" si="0"/>
        <v/>
      </c>
      <c r="H76" s="207" t="str">
        <f>IF(List!K10&lt;&gt;"",IF($D$62&lt;&gt;"","在宅","-"),"")</f>
        <v/>
      </c>
      <c r="I76" s="9" t="str">
        <f>IF(List!L10&lt;&gt;"",IF($D$63&lt;&gt;"","外術","-"),"")</f>
        <v>-</v>
      </c>
      <c r="J76" s="9" t="str">
        <f>IF(List!M10&lt;&gt;"",IF($D$64&lt;&gt;"","麻酔","-"),"")</f>
        <v/>
      </c>
      <c r="K76" s="9" t="str">
        <f>IF(List!M10&lt;&gt;"",IF($D$65&lt;&gt;"","救急","-"),"")</f>
        <v/>
      </c>
      <c r="L76" s="9" t="str">
        <f>IF(List!O10&lt;&gt;"",IF($D$66&lt;&gt;"","外基","-"),"")</f>
        <v>-</v>
      </c>
      <c r="M76" s="208" t="str">
        <f>IF(List!P10&lt;&gt;"",IF($D$67&lt;&gt;"","集中","-"),"")</f>
        <v>-</v>
      </c>
    </row>
    <row r="77" spans="1:13" ht="24">
      <c r="A77" s="269" t="str">
        <f>IF(研修機関!C21&lt;&gt;"","開講","未")</f>
        <v>開講</v>
      </c>
      <c r="B77" s="276"/>
      <c r="C77" s="203" t="s">
        <v>29</v>
      </c>
      <c r="D77" s="243"/>
      <c r="E77" s="202" t="str">
        <f t="shared" si="0"/>
        <v/>
      </c>
      <c r="H77" s="207" t="str">
        <f>IF(List!K11&lt;&gt;"",IF($D$62&lt;&gt;"","在宅","-"),"")</f>
        <v/>
      </c>
      <c r="I77" s="9" t="str">
        <f>IF(List!L11&lt;&gt;"",IF($D$63&lt;&gt;"","外術","-"),"")</f>
        <v>-</v>
      </c>
      <c r="J77" s="9" t="str">
        <f>IF(List!M11&lt;&gt;"",IF($D$64&lt;&gt;"","麻酔","-"),"")</f>
        <v/>
      </c>
      <c r="K77" s="9" t="str">
        <f>IF(List!M11&lt;&gt;"",IF($D$65&lt;&gt;"","救急","-"),"")</f>
        <v/>
      </c>
      <c r="L77" s="9" t="str">
        <f>IF(List!O11&lt;&gt;"",IF($D$66&lt;&gt;"","外基","-"),"")</f>
        <v/>
      </c>
      <c r="M77" s="208" t="str">
        <f>IF(List!P11&lt;&gt;"",IF($D$67&lt;&gt;"","集中","-"),"")</f>
        <v/>
      </c>
    </row>
    <row r="78" spans="1:13">
      <c r="A78" s="269" t="str">
        <f>IF(研修機関!C22&lt;&gt;"","開講","未")</f>
        <v>開講</v>
      </c>
      <c r="B78" s="276"/>
      <c r="C78" s="203" t="s">
        <v>30</v>
      </c>
      <c r="D78" s="243"/>
      <c r="E78" s="202" t="str">
        <f t="shared" si="0"/>
        <v/>
      </c>
      <c r="H78" s="207" t="str">
        <f>IF(List!K12&lt;&gt;"",IF($D$62&lt;&gt;"","在宅","-"),"")</f>
        <v>-</v>
      </c>
      <c r="I78" s="9" t="str">
        <f>IF(List!L12&lt;&gt;"",IF($D$63&lt;&gt;"","外術","-"),"")</f>
        <v/>
      </c>
      <c r="J78" s="9" t="str">
        <f>IF(List!M12&lt;&gt;"",IF($D$64&lt;&gt;"","麻酔","-"),"")</f>
        <v/>
      </c>
      <c r="K78" s="9" t="str">
        <f>IF(List!M12&lt;&gt;"",IF($D$65&lt;&gt;"","救急","-"),"")</f>
        <v/>
      </c>
      <c r="L78" s="9" t="str">
        <f>IF(List!O12&lt;&gt;"",IF($D$66&lt;&gt;"","外基","-"),"")</f>
        <v>-</v>
      </c>
      <c r="M78" s="208" t="str">
        <f>IF(List!P12&lt;&gt;"",IF($D$67&lt;&gt;"","集中","-"),"")</f>
        <v/>
      </c>
    </row>
    <row r="79" spans="1:13">
      <c r="A79" s="269" t="str">
        <f>IF(研修機関!C23&lt;&gt;"","開講","未")</f>
        <v>開講</v>
      </c>
      <c r="B79" s="276"/>
      <c r="C79" s="203" t="s">
        <v>31</v>
      </c>
      <c r="D79" s="243"/>
      <c r="E79" s="202" t="str">
        <f t="shared" si="0"/>
        <v/>
      </c>
      <c r="H79" s="207" t="str">
        <f>IF(List!K13&lt;&gt;"",IF($D$62&lt;&gt;"","在宅","-"),"")</f>
        <v/>
      </c>
      <c r="I79" s="9" t="str">
        <f>IF(List!L13&lt;&gt;"",IF($D$63&lt;&gt;"","外術","-"),"")</f>
        <v>-</v>
      </c>
      <c r="J79" s="9" t="str">
        <f>IF(List!M13&lt;&gt;"",IF($D$64&lt;&gt;"","麻酔","-"),"")</f>
        <v/>
      </c>
      <c r="K79" s="9" t="str">
        <f>IF(List!M13&lt;&gt;"",IF($D$65&lt;&gt;"","救急","-"),"")</f>
        <v/>
      </c>
      <c r="L79" s="9" t="str">
        <f>IF(List!O13&lt;&gt;"",IF($D$66&lt;&gt;"","外基","-"),"")</f>
        <v>-</v>
      </c>
      <c r="M79" s="208" t="str">
        <f>IF(List!P13&lt;&gt;"",IF($D$67&lt;&gt;"","集中","-"),"")</f>
        <v/>
      </c>
    </row>
    <row r="80" spans="1:13">
      <c r="A80" s="269" t="str">
        <f>IF(研修機関!C24&lt;&gt;"","開講","未")</f>
        <v>開講</v>
      </c>
      <c r="B80" s="276"/>
      <c r="C80" s="203" t="s">
        <v>32</v>
      </c>
      <c r="D80" s="243"/>
      <c r="E80" s="202" t="str">
        <f t="shared" si="0"/>
        <v/>
      </c>
      <c r="H80" s="207" t="str">
        <f>IF(List!K14&lt;&gt;"",IF($D$62&lt;&gt;"","在宅","-"),"")</f>
        <v/>
      </c>
      <c r="I80" s="9" t="str">
        <f>IF(List!L14&lt;&gt;"",IF($D$63&lt;&gt;"","外術","-"),"")</f>
        <v>-</v>
      </c>
      <c r="J80" s="9" t="str">
        <f>IF(List!M14&lt;&gt;"",IF($D$64&lt;&gt;"","麻酔","-"),"")</f>
        <v>-</v>
      </c>
      <c r="K80" s="9" t="str">
        <f>IF(List!M14&lt;&gt;"",IF($D$65&lt;&gt;"","救急","-"),"")</f>
        <v>-</v>
      </c>
      <c r="L80" s="9" t="str">
        <f>IF(List!O14&lt;&gt;"",IF($D$66&lt;&gt;"","外基","-"),"")</f>
        <v>-</v>
      </c>
      <c r="M80" s="208" t="str">
        <f>IF(List!P14&lt;&gt;"",IF($D$67&lt;&gt;"","集中","-"),"")</f>
        <v>-</v>
      </c>
    </row>
    <row r="81" spans="1:17">
      <c r="A81" s="269" t="str">
        <f>IF(研修機関!C25&lt;&gt;"","開講","未")</f>
        <v>開講</v>
      </c>
      <c r="B81" s="276"/>
      <c r="C81" s="203" t="s">
        <v>33</v>
      </c>
      <c r="D81" s="243"/>
      <c r="E81" s="202" t="str">
        <f t="shared" si="0"/>
        <v/>
      </c>
      <c r="H81" s="207" t="str">
        <f>IF(List!K15&lt;&gt;"",IF($D$62&lt;&gt;"","在宅","-"),"")</f>
        <v/>
      </c>
      <c r="I81" s="9" t="str">
        <f>IF(List!L15&lt;&gt;"",IF($D$63&lt;&gt;"","外術","-"),"")</f>
        <v/>
      </c>
      <c r="J81" s="9" t="str">
        <f>IF(List!M15&lt;&gt;"",IF($D$64&lt;&gt;"","麻酔","-"),"")</f>
        <v/>
      </c>
      <c r="K81" s="9" t="str">
        <f>IF(List!M15&lt;&gt;"",IF($D$65&lt;&gt;"","救急","-"),"")</f>
        <v/>
      </c>
      <c r="L81" s="9" t="str">
        <f>IF(List!O15&lt;&gt;"",IF($D$66&lt;&gt;"","外基","-"),"")</f>
        <v/>
      </c>
      <c r="M81" s="208" t="str">
        <f>IF(List!P15&lt;&gt;"",IF($D$67&lt;&gt;"","集中","-"),"")</f>
        <v/>
      </c>
    </row>
    <row r="82" spans="1:17">
      <c r="A82" s="269" t="str">
        <f>IF(研修機関!C26&lt;&gt;"","開講","未")</f>
        <v>開講</v>
      </c>
      <c r="B82" s="276"/>
      <c r="C82" s="203" t="s">
        <v>34</v>
      </c>
      <c r="D82" s="243"/>
      <c r="E82" s="202" t="str">
        <f t="shared" si="0"/>
        <v/>
      </c>
      <c r="H82" s="207" t="str">
        <f>IF(List!K16&lt;&gt;"",IF($D$62&lt;&gt;"","在宅","-"),"")</f>
        <v>-</v>
      </c>
      <c r="I82" s="9" t="str">
        <f>IF(List!L16&lt;&gt;"",IF($D$63&lt;&gt;"","外術","-"),"")</f>
        <v>-</v>
      </c>
      <c r="J82" s="9" t="str">
        <f>IF(List!M16&lt;&gt;"",IF($D$64&lt;&gt;"","麻酔","-"),"")</f>
        <v>-</v>
      </c>
      <c r="K82" s="9" t="str">
        <f>IF(List!M16&lt;&gt;"",IF($D$65&lt;&gt;"","救急","-"),"")</f>
        <v>-</v>
      </c>
      <c r="L82" s="9" t="str">
        <f>IF(List!O16&lt;&gt;"",IF($D$66&lt;&gt;"","外基","-"),"")</f>
        <v>-</v>
      </c>
      <c r="M82" s="208" t="str">
        <f>IF(List!P16&lt;&gt;"",IF($D$67&lt;&gt;"","集中","-"),"")</f>
        <v/>
      </c>
    </row>
    <row r="83" spans="1:17">
      <c r="A83" s="269" t="str">
        <f>IF(研修機関!C27&lt;&gt;"","開講","未")</f>
        <v>開講</v>
      </c>
      <c r="B83" s="276"/>
      <c r="C83" s="203" t="s">
        <v>35</v>
      </c>
      <c r="D83" s="243"/>
      <c r="E83" s="202" t="str">
        <f t="shared" si="0"/>
        <v/>
      </c>
      <c r="H83" s="207" t="str">
        <f>IF(List!K17&lt;&gt;"",IF($D$62&lt;&gt;"","在宅","-"),"")</f>
        <v/>
      </c>
      <c r="I83" s="9" t="str">
        <f>IF(List!L17&lt;&gt;"",IF($D$63&lt;&gt;"","外術","-"),"")</f>
        <v/>
      </c>
      <c r="J83" s="9" t="str">
        <f>IF(List!M17&lt;&gt;"",IF($D$64&lt;&gt;"","麻酔","-"),"")</f>
        <v/>
      </c>
      <c r="K83" s="9" t="str">
        <f>IF(List!M17&lt;&gt;"",IF($D$65&lt;&gt;"","救急","-"),"")</f>
        <v/>
      </c>
      <c r="L83" s="9" t="str">
        <f>IF(List!O17&lt;&gt;"",IF($D$66&lt;&gt;"","外基","-"),"")</f>
        <v>-</v>
      </c>
      <c r="M83" s="208" t="str">
        <f>IF(List!P17&lt;&gt;"",IF($D$67&lt;&gt;"","集中","-"),"")</f>
        <v/>
      </c>
    </row>
    <row r="84" spans="1:17">
      <c r="A84" s="269" t="str">
        <f>IF(研修機関!C28&lt;&gt;"","開講","未")</f>
        <v>開講</v>
      </c>
      <c r="B84" s="276"/>
      <c r="C84" s="203" t="s">
        <v>36</v>
      </c>
      <c r="D84" s="243"/>
      <c r="E84" s="202" t="str">
        <f t="shared" si="0"/>
        <v/>
      </c>
      <c r="H84" s="207" t="str">
        <f>IF(List!K18&lt;&gt;"",IF($D$62&lt;&gt;"","在宅","-"),"")</f>
        <v/>
      </c>
      <c r="I84" s="9" t="str">
        <f>IF(List!L18&lt;&gt;"",IF($D$63&lt;&gt;"","外術","-"),"")</f>
        <v/>
      </c>
      <c r="J84" s="9" t="str">
        <f>IF(List!M18&lt;&gt;"",IF($D$64&lt;&gt;"","麻酔","-"),"")</f>
        <v/>
      </c>
      <c r="K84" s="9" t="str">
        <f>IF(List!M18&lt;&gt;"",IF($D$65&lt;&gt;"","救急","-"),"")</f>
        <v/>
      </c>
      <c r="L84" s="9" t="str">
        <f>IF(List!O18&lt;&gt;"",IF($D$66&lt;&gt;"","外基","-"),"")</f>
        <v/>
      </c>
      <c r="M84" s="208" t="str">
        <f>IF(List!P18&lt;&gt;"",IF($D$67&lt;&gt;"","集中","-"),"")</f>
        <v/>
      </c>
    </row>
    <row r="85" spans="1:17">
      <c r="A85" s="269" t="str">
        <f>IF(研修機関!C29&lt;&gt;"","開講","未")</f>
        <v>開講</v>
      </c>
      <c r="B85" s="276"/>
      <c r="C85" s="203" t="s">
        <v>37</v>
      </c>
      <c r="D85" s="243"/>
      <c r="E85" s="202" t="str">
        <f t="shared" si="0"/>
        <v/>
      </c>
      <c r="H85" s="207" t="str">
        <f>IF(List!K19&lt;&gt;"",IF($D$62&lt;&gt;"","在宅","-"),"")</f>
        <v/>
      </c>
      <c r="I85" s="9" t="str">
        <f>IF(List!L19&lt;&gt;"",IF($D$63&lt;&gt;"","外術","-"),"")</f>
        <v>-</v>
      </c>
      <c r="J85" s="9" t="str">
        <f>IF(List!M19&lt;&gt;"",IF($D$64&lt;&gt;"","麻酔","-"),"")</f>
        <v>-</v>
      </c>
      <c r="K85" s="9" t="str">
        <f>IF(List!M19&lt;&gt;"",IF($D$65&lt;&gt;"","救急","-"),"")</f>
        <v>-</v>
      </c>
      <c r="L85" s="9" t="str">
        <f>IF(List!O19&lt;&gt;"",IF($D$66&lt;&gt;"","外基","-"),"")</f>
        <v>-</v>
      </c>
      <c r="M85" s="208" t="str">
        <f>IF(List!P19&lt;&gt;"",IF($D$67&lt;&gt;"","集中","-"),"")</f>
        <v/>
      </c>
    </row>
    <row r="86" spans="1:17">
      <c r="A86" s="269" t="str">
        <f>IF(研修機関!C30&lt;&gt;"","開講","未")</f>
        <v>開講</v>
      </c>
      <c r="B86" s="276"/>
      <c r="C86" s="203" t="s">
        <v>38</v>
      </c>
      <c r="D86" s="243"/>
      <c r="E86" s="202" t="str">
        <f t="shared" si="0"/>
        <v/>
      </c>
      <c r="H86" s="207" t="str">
        <f>IF(List!K20&lt;&gt;"",IF($D$62&lt;&gt;"","在宅","-"),"")</f>
        <v/>
      </c>
      <c r="I86" s="9" t="str">
        <f>IF(List!L20&lt;&gt;"",IF($D$63&lt;&gt;"","外術","-"),"")</f>
        <v>-</v>
      </c>
      <c r="J86" s="9" t="str">
        <f>IF(List!M20&lt;&gt;"",IF($D$64&lt;&gt;"","麻酔","-"),"")</f>
        <v>-</v>
      </c>
      <c r="K86" s="9" t="str">
        <f>IF(List!M20&lt;&gt;"",IF($D$65&lt;&gt;"","救急","-"),"")</f>
        <v>-</v>
      </c>
      <c r="L86" s="9" t="str">
        <f>IF(List!O20&lt;&gt;"",IF($D$66&lt;&gt;"","外基","-"),"")</f>
        <v/>
      </c>
      <c r="M86" s="208" t="str">
        <f>IF(List!P20&lt;&gt;"",IF($D$67&lt;&gt;"","集中","-"),"")</f>
        <v>-</v>
      </c>
    </row>
    <row r="87" spans="1:17">
      <c r="A87" s="269" t="str">
        <f>IF(研修機関!C31&lt;&gt;"","開講","未")</f>
        <v>開講</v>
      </c>
      <c r="B87" s="276"/>
      <c r="C87" s="203" t="s">
        <v>39</v>
      </c>
      <c r="D87" s="243"/>
      <c r="E87" s="202" t="str">
        <f t="shared" si="0"/>
        <v/>
      </c>
      <c r="H87" s="207" t="str">
        <f>IF(List!K21&lt;&gt;"",IF($D$62&lt;&gt;"","在宅","-"),"")</f>
        <v/>
      </c>
      <c r="I87" s="9" t="str">
        <f>IF(List!L21&lt;&gt;"",IF($D$63&lt;&gt;"","外術","-"),"")</f>
        <v/>
      </c>
      <c r="J87" s="9" t="str">
        <f>IF(List!M21&lt;&gt;"",IF($D$64&lt;&gt;"","麻酔","-"),"")</f>
        <v/>
      </c>
      <c r="K87" s="9" t="str">
        <f>IF(List!M21&lt;&gt;"",IF($D$65&lt;&gt;"","救急","-"),"")</f>
        <v/>
      </c>
      <c r="L87" s="9" t="str">
        <f>IF(List!O21&lt;&gt;"",IF($D$66&lt;&gt;"","外基","-"),"")</f>
        <v/>
      </c>
      <c r="M87" s="208" t="str">
        <f>IF(List!P21&lt;&gt;"",IF($D$67&lt;&gt;"","集中","-"),"")</f>
        <v/>
      </c>
    </row>
    <row r="88" spans="1:17">
      <c r="A88" s="269" t="str">
        <f>IF(研修機関!C32&lt;&gt;"","開講","未")</f>
        <v>未</v>
      </c>
      <c r="B88" s="275"/>
      <c r="C88" s="199" t="s">
        <v>40</v>
      </c>
      <c r="D88" s="244"/>
      <c r="E88" s="202" t="str">
        <f t="shared" si="0"/>
        <v/>
      </c>
      <c r="H88" s="209" t="str">
        <f>IF(List!K22&lt;&gt;"",IF($D$62&lt;&gt;"","在宅","-"),"")</f>
        <v/>
      </c>
      <c r="I88" s="210" t="str">
        <f>IF(List!L22&lt;&gt;"",IF($D$63&lt;&gt;"","外術","-"),"")</f>
        <v/>
      </c>
      <c r="J88" s="210" t="str">
        <f>IF(List!M22&lt;&gt;"",IF($D$64&lt;&gt;"","麻酔","-"),"")</f>
        <v/>
      </c>
      <c r="K88" s="210" t="str">
        <f>IF(List!M22&lt;&gt;"",IF($D$65&lt;&gt;"","救急","-"),"")</f>
        <v/>
      </c>
      <c r="L88" s="210" t="str">
        <f>IF(List!O22&lt;&gt;"",IF($D$66&lt;&gt;"","外基","-"),"")</f>
        <v/>
      </c>
      <c r="M88" s="211" t="str">
        <f>IF(List!P22&lt;&gt;"",IF($D$67&lt;&gt;"","集中","-"),"")</f>
        <v/>
      </c>
    </row>
    <row r="89" spans="1:17">
      <c r="A89" s="189" t="s">
        <v>651</v>
      </c>
      <c r="B89" s="190" t="s">
        <v>737</v>
      </c>
      <c r="C89" s="191"/>
      <c r="D89" s="240"/>
      <c r="E89" s="192"/>
    </row>
    <row r="90" spans="1:17">
      <c r="A90" s="193" t="s">
        <v>647</v>
      </c>
      <c r="B90" s="190" t="s">
        <v>659</v>
      </c>
      <c r="C90" s="191"/>
      <c r="D90" s="240"/>
      <c r="E90" s="192"/>
    </row>
    <row r="91" spans="1:17">
      <c r="A91" s="268"/>
      <c r="B91" s="198" t="s">
        <v>338</v>
      </c>
      <c r="C91" s="198" t="s">
        <v>136</v>
      </c>
      <c r="D91" s="245"/>
      <c r="E91" s="196" t="s">
        <v>340</v>
      </c>
      <c r="O91" s="212" t="str">
        <f>IF(D91&lt;&gt;"","共通免除","-")</f>
        <v>-</v>
      </c>
      <c r="P91" s="90"/>
      <c r="Q91" s="213" t="str">
        <f>IF($D91="","-",MAX(Q90:Q$90)+1)</f>
        <v>-</v>
      </c>
    </row>
    <row r="92" spans="1:17">
      <c r="A92" s="268"/>
      <c r="B92" s="203" t="s">
        <v>338</v>
      </c>
      <c r="C92" s="203" t="s">
        <v>137</v>
      </c>
      <c r="D92" s="246"/>
      <c r="E92" s="196" t="s">
        <v>340</v>
      </c>
      <c r="O92" s="214" t="str">
        <f t="shared" ref="O92:O96" si="1">IF(D92&lt;&gt;"","共通免除","-")</f>
        <v>-</v>
      </c>
      <c r="P92" s="92"/>
      <c r="Q92" s="215" t="str">
        <f>IF($D92="","-",MAX(Q$90:Q91)+1)</f>
        <v>-</v>
      </c>
    </row>
    <row r="93" spans="1:17">
      <c r="A93" s="268"/>
      <c r="B93" s="203" t="s">
        <v>338</v>
      </c>
      <c r="C93" s="203" t="s">
        <v>138</v>
      </c>
      <c r="D93" s="246"/>
      <c r="E93" s="196" t="s">
        <v>340</v>
      </c>
      <c r="O93" s="214" t="str">
        <f t="shared" si="1"/>
        <v>-</v>
      </c>
      <c r="P93" s="92"/>
      <c r="Q93" s="215" t="str">
        <f>IF($D93="","-",MAX(Q$90:Q92)+1)</f>
        <v>-</v>
      </c>
    </row>
    <row r="94" spans="1:17">
      <c r="A94" s="268"/>
      <c r="B94" s="203" t="s">
        <v>338</v>
      </c>
      <c r="C94" s="203" t="s">
        <v>139</v>
      </c>
      <c r="D94" s="246"/>
      <c r="E94" s="196" t="s">
        <v>340</v>
      </c>
      <c r="O94" s="214" t="str">
        <f t="shared" si="1"/>
        <v>-</v>
      </c>
      <c r="P94" s="92"/>
      <c r="Q94" s="215" t="str">
        <f>IF($D94="","-",MAX(Q$90:Q93)+1)</f>
        <v>-</v>
      </c>
    </row>
    <row r="95" spans="1:17">
      <c r="A95" s="268"/>
      <c r="B95" s="203" t="s">
        <v>338</v>
      </c>
      <c r="C95" s="203" t="s">
        <v>140</v>
      </c>
      <c r="D95" s="246"/>
      <c r="E95" s="196" t="s">
        <v>340</v>
      </c>
      <c r="O95" s="214" t="str">
        <f t="shared" si="1"/>
        <v>-</v>
      </c>
      <c r="P95" s="92"/>
      <c r="Q95" s="215" t="str">
        <f>IF($D95="","-",MAX(Q$90:Q94)+1)</f>
        <v>-</v>
      </c>
    </row>
    <row r="96" spans="1:17">
      <c r="A96" s="268"/>
      <c r="B96" s="199" t="s">
        <v>338</v>
      </c>
      <c r="C96" s="199" t="s">
        <v>141</v>
      </c>
      <c r="D96" s="247"/>
      <c r="E96" s="196" t="s">
        <v>340</v>
      </c>
      <c r="O96" s="214" t="str">
        <f t="shared" si="1"/>
        <v>-</v>
      </c>
      <c r="P96" s="92"/>
      <c r="Q96" s="215" t="str">
        <f>IF($D96="","-",MAX(Q$90:Q95)+1)</f>
        <v>-</v>
      </c>
    </row>
    <row r="97" spans="1:17" ht="24">
      <c r="A97" s="269" t="str">
        <f>IF($E97&lt;&gt;"","受講","未")</f>
        <v>未</v>
      </c>
      <c r="B97" s="216" t="s">
        <v>20</v>
      </c>
      <c r="C97" s="201" t="s">
        <v>47</v>
      </c>
      <c r="D97" s="248"/>
      <c r="E97" s="202" t="str">
        <f t="shared" ref="E97:E134" si="2">IF(AND(G97&lt;&gt;"",G97&lt;&gt;"-"),"※区分","")&amp;IF(AND(H97&lt;&gt;"",H97&lt;&gt;"-"),"※在宅・慢性期領域","")&amp;IF(AND(I97&lt;&gt;"",I97&lt;&gt;"-"),"※外科術後病棟管理領域","")&amp;IF(AND(J97&lt;&gt;"",J97&lt;&gt;"-"),"※周術期麻酔管理領域","")&amp;IF(AND(K97&lt;&gt;"",K97&lt;&gt;"-"),"※救急領域","")&amp;IF(AND(L97&lt;&gt;"",L97&lt;&gt;"-"),"※外科系基本領域","")&amp;IF(AND(M97&lt;&gt;"",M97&lt;&gt;"-"),"※集中治療領域","")</f>
        <v/>
      </c>
      <c r="G97" s="213" t="str">
        <f>IF(INDEX($D$68:$D$88,MATCH($B97,$C$68:$C$88,0),1)&lt;&gt;"","区","")</f>
        <v/>
      </c>
      <c r="H97" s="204" t="str">
        <f>IF(List!T2="必須",IF($D$62&lt;&gt;"","在宅","-"),"")</f>
        <v/>
      </c>
      <c r="I97" s="205" t="str">
        <f>IF(List!U2="必須",IF($D$63&lt;&gt;"","外術","-"),"")</f>
        <v>-</v>
      </c>
      <c r="J97" s="205" t="str">
        <f>IF(List!V2="必須",IF($D$64&lt;&gt;"","麻酔","-"),"")</f>
        <v>-</v>
      </c>
      <c r="K97" s="205" t="str">
        <f>IF(List!W2="必須",IF($D$65&lt;&gt;"","救急","-"),"")</f>
        <v>-</v>
      </c>
      <c r="L97" s="205" t="str">
        <f>IF(List!X2="必須",IF($D$66&lt;&gt;"","外基","-"),"")</f>
        <v/>
      </c>
      <c r="M97" s="206" t="str">
        <f>IF(List!Y2="必須",IF($D$67&lt;&gt;"","集中","-"),"")</f>
        <v>-</v>
      </c>
      <c r="N97" s="9" t="str">
        <f>IF(List!Z2="必須",IF($D$62&lt;&gt;"","在宅","-"),"")</f>
        <v/>
      </c>
      <c r="O97" s="214" t="str">
        <f>IF($E97="","-",IF(COUNTIFS($B$97:$B$134,$B97,$E$97:$E$134,"&lt;&gt;",$A$97:$A$134,"受講")=COUNTIFS($B$97:$B$134,$B97,$D$97:$D$134,"&lt;&gt;",$A$97:$A$134,"受講"),"区分履修済み","-"))</f>
        <v>-</v>
      </c>
      <c r="P97" s="214"/>
      <c r="Q97" s="215" t="str">
        <f>IF($D97="","-",MAX(Q$90:Q96)+1)</f>
        <v>-</v>
      </c>
    </row>
    <row r="98" spans="1:17" ht="21">
      <c r="A98" s="269" t="str">
        <f t="shared" ref="A98:A134" si="3">IF($E98&lt;&gt;"","受講","未")</f>
        <v>未</v>
      </c>
      <c r="B98" s="217" t="s">
        <v>21</v>
      </c>
      <c r="C98" s="198" t="s">
        <v>48</v>
      </c>
      <c r="D98" s="245"/>
      <c r="E98" s="202" t="str">
        <f t="shared" si="2"/>
        <v/>
      </c>
      <c r="G98" s="215" t="str">
        <f t="shared" ref="G98:G134" si="4">IF(INDEX($D$68:$D$88,MATCH($B98,$C$68:$C$88,0),1)&lt;&gt;"","区","")</f>
        <v/>
      </c>
      <c r="H98" s="207" t="str">
        <f>IF(List!T3="必須",IF($D$62&lt;&gt;"","在宅","-"),"")</f>
        <v/>
      </c>
      <c r="I98" s="9" t="str">
        <f>IF(List!U3="必須",IF($D$63&lt;&gt;"","外術","-"),"")</f>
        <v>-</v>
      </c>
      <c r="J98" s="9" t="str">
        <f>IF(List!V3="必須",IF($D$64&lt;&gt;"","麻酔","-"),"")</f>
        <v>-</v>
      </c>
      <c r="K98" s="9" t="str">
        <f>IF(List!W3="必須",IF($D$65&lt;&gt;"","救急","-"),"")</f>
        <v>-</v>
      </c>
      <c r="L98" s="9" t="str">
        <f>IF(List!X3="必須",IF($D$66&lt;&gt;"","外基","-"),"")</f>
        <v/>
      </c>
      <c r="M98" s="208" t="str">
        <f>IF(List!Y3="必須",IF($D$67&lt;&gt;"","集中","-"),"")</f>
        <v>-</v>
      </c>
      <c r="N98" s="9" t="str">
        <f>IF(List!Z3="必須",IF($D$62&lt;&gt;"","在宅","-"),"")</f>
        <v/>
      </c>
      <c r="O98" s="214" t="str">
        <f t="shared" ref="O98:O134" si="5">IF($E98="","-",IF(COUNTIFS($B$97:$B$134,$B98,$E$97:$E$134,"&lt;&gt;",$A$97:$A$134,"受講")=COUNTIFS($B$97:$B$134,$B98,$D$97:$D$134,"&lt;&gt;",$A$97:$A$134,"受講"),"区分履修済み","-"))</f>
        <v>-</v>
      </c>
      <c r="P98" s="214"/>
      <c r="Q98" s="215" t="str">
        <f>IF($D98="","-",MAX(Q$90:Q97)+1)</f>
        <v>-</v>
      </c>
    </row>
    <row r="99" spans="1:17" ht="21">
      <c r="A99" s="269" t="str">
        <f t="shared" si="3"/>
        <v>未</v>
      </c>
      <c r="B99" s="218" t="s">
        <v>21</v>
      </c>
      <c r="C99" s="203" t="s">
        <v>49</v>
      </c>
      <c r="D99" s="246"/>
      <c r="E99" s="202" t="str">
        <f t="shared" si="2"/>
        <v/>
      </c>
      <c r="G99" s="215" t="str">
        <f t="shared" si="4"/>
        <v/>
      </c>
      <c r="H99" s="207" t="str">
        <f>IF(List!T4="必須",IF($D$62&lt;&gt;"","在宅","-"),"")</f>
        <v/>
      </c>
      <c r="I99" s="9" t="str">
        <f>IF(List!U4="必須",IF($D$63&lt;&gt;"","外術","-"),"")</f>
        <v>-</v>
      </c>
      <c r="J99" s="9" t="str">
        <f>IF(List!V4="必須",IF($D$64&lt;&gt;"","麻酔","-"),"")</f>
        <v/>
      </c>
      <c r="K99" s="9" t="str">
        <f>IF(List!W4="必須",IF($D$65&lt;&gt;"","救急","-"),"")</f>
        <v>-</v>
      </c>
      <c r="L99" s="9" t="str">
        <f>IF(List!X4="必須",IF($D$66&lt;&gt;"","外基","-"),"")</f>
        <v/>
      </c>
      <c r="M99" s="208" t="str">
        <f>IF(List!Y4="必須",IF($D$67&lt;&gt;"","集中","-"),"")</f>
        <v/>
      </c>
      <c r="N99" s="9" t="str">
        <f>IF(List!Z4="必須",IF($D$62&lt;&gt;"","在宅","-"),"")</f>
        <v/>
      </c>
      <c r="O99" s="214" t="str">
        <f t="shared" si="5"/>
        <v>-</v>
      </c>
      <c r="P99" s="214"/>
      <c r="Q99" s="215" t="str">
        <f>IF($D99="","-",MAX(Q$90:Q98)+1)</f>
        <v>-</v>
      </c>
    </row>
    <row r="100" spans="1:17" ht="24">
      <c r="A100" s="269" t="str">
        <f t="shared" si="3"/>
        <v>未</v>
      </c>
      <c r="B100" s="218" t="s">
        <v>21</v>
      </c>
      <c r="C100" s="203" t="s">
        <v>50</v>
      </c>
      <c r="D100" s="246"/>
      <c r="E100" s="202" t="str">
        <f t="shared" si="2"/>
        <v/>
      </c>
      <c r="G100" s="215" t="str">
        <f t="shared" si="4"/>
        <v/>
      </c>
      <c r="H100" s="207" t="str">
        <f>IF(List!T5="必須",IF($D$62&lt;&gt;"","在宅","-"),"")</f>
        <v/>
      </c>
      <c r="I100" s="9" t="str">
        <f>IF(List!U5="必須",IF($D$63&lt;&gt;"","外術","-"),"")</f>
        <v/>
      </c>
      <c r="J100" s="9" t="str">
        <f>IF(List!V5="必須",IF($D$64&lt;&gt;"","麻酔","-"),"")</f>
        <v/>
      </c>
      <c r="K100" s="9" t="str">
        <f>IF(List!W5="必須",IF($D$65&lt;&gt;"","救急","-"),"")</f>
        <v>-</v>
      </c>
      <c r="L100" s="9" t="str">
        <f>IF(List!X5="必須",IF($D$66&lt;&gt;"","外基","-"),"")</f>
        <v/>
      </c>
      <c r="M100" s="208" t="str">
        <f>IF(List!Y5="必須",IF($D$67&lt;&gt;"","集中","-"),"")</f>
        <v>-</v>
      </c>
      <c r="N100" s="9" t="str">
        <f>IF(List!Z5="必須",IF($D$62&lt;&gt;"","在宅","-"),"")</f>
        <v/>
      </c>
      <c r="O100" s="214" t="str">
        <f t="shared" si="5"/>
        <v>-</v>
      </c>
      <c r="P100" s="214"/>
      <c r="Q100" s="215" t="str">
        <f>IF($D100="","-",MAX(Q$90:Q99)+1)</f>
        <v>-</v>
      </c>
    </row>
    <row r="101" spans="1:17" ht="21">
      <c r="A101" s="269" t="str">
        <f t="shared" si="3"/>
        <v>未</v>
      </c>
      <c r="B101" s="219" t="s">
        <v>21</v>
      </c>
      <c r="C101" s="199" t="s">
        <v>51</v>
      </c>
      <c r="D101" s="247"/>
      <c r="E101" s="202" t="str">
        <f t="shared" si="2"/>
        <v/>
      </c>
      <c r="G101" s="215" t="str">
        <f t="shared" si="4"/>
        <v/>
      </c>
      <c r="H101" s="207" t="str">
        <f>IF(List!T6="必須",IF($D$62&lt;&gt;"","在宅","-"),"")</f>
        <v/>
      </c>
      <c r="I101" s="9" t="str">
        <f>IF(List!U6="必須",IF($D$63&lt;&gt;"","外術","-"),"")</f>
        <v/>
      </c>
      <c r="J101" s="9" t="str">
        <f>IF(List!V6="必須",IF($D$64&lt;&gt;"","麻酔","-"),"")</f>
        <v>-</v>
      </c>
      <c r="K101" s="9" t="str">
        <f>IF(List!W6="必須",IF($D$65&lt;&gt;"","救急","-"),"")</f>
        <v>-</v>
      </c>
      <c r="L101" s="9" t="str">
        <f>IF(List!X6="必須",IF($D$66&lt;&gt;"","外基","-"),"")</f>
        <v/>
      </c>
      <c r="M101" s="208" t="str">
        <f>IF(List!Y6="必須",IF($D$67&lt;&gt;"","集中","-"),"")</f>
        <v>-</v>
      </c>
      <c r="N101" s="9" t="str">
        <f>IF(List!Z6="必須",IF($D$62&lt;&gt;"","在宅","-"),"")</f>
        <v/>
      </c>
      <c r="O101" s="214" t="str">
        <f t="shared" si="5"/>
        <v>-</v>
      </c>
      <c r="P101" s="214"/>
      <c r="Q101" s="215" t="str">
        <f>IF($D101="","-",MAX(Q$90:Q100)+1)</f>
        <v>-</v>
      </c>
    </row>
    <row r="102" spans="1:17" ht="21">
      <c r="A102" s="269" t="str">
        <f t="shared" si="3"/>
        <v>未</v>
      </c>
      <c r="B102" s="216" t="s">
        <v>22</v>
      </c>
      <c r="C102" s="201" t="s">
        <v>52</v>
      </c>
      <c r="D102" s="248"/>
      <c r="E102" s="202" t="str">
        <f t="shared" si="2"/>
        <v/>
      </c>
      <c r="G102" s="215" t="str">
        <f t="shared" si="4"/>
        <v/>
      </c>
      <c r="H102" s="207" t="str">
        <f>IF(List!T7="必須",IF($D$62&lt;&gt;"","在宅","-"),"")</f>
        <v>-</v>
      </c>
      <c r="I102" s="9" t="str">
        <f>IF(List!U7="必須",IF($D$63&lt;&gt;"","外術","-"),"")</f>
        <v>-</v>
      </c>
      <c r="J102" s="9" t="str">
        <f>IF(List!V7="必須",IF($D$64&lt;&gt;"","麻酔","-"),"")</f>
        <v/>
      </c>
      <c r="K102" s="9" t="str">
        <f>IF(List!W7="必須",IF($D$65&lt;&gt;"","救急","-"),"")</f>
        <v/>
      </c>
      <c r="L102" s="9" t="str">
        <f>IF(List!X7="必須",IF($D$66&lt;&gt;"","外基","-"),"")</f>
        <v/>
      </c>
      <c r="M102" s="208" t="str">
        <f>IF(List!Y7="必須",IF($D$67&lt;&gt;"","集中","-"),"")</f>
        <v/>
      </c>
      <c r="N102" s="9" t="str">
        <f>IF(List!Z7="必須",IF($D$62&lt;&gt;"","在宅","-"),"")</f>
        <v/>
      </c>
      <c r="O102" s="214" t="str">
        <f t="shared" si="5"/>
        <v>-</v>
      </c>
      <c r="P102" s="214"/>
      <c r="Q102" s="215" t="str">
        <f>IF($D102="","-",MAX(Q$90:Q101)+1)</f>
        <v>-</v>
      </c>
    </row>
    <row r="103" spans="1:17">
      <c r="A103" s="269" t="str">
        <f t="shared" si="3"/>
        <v>未</v>
      </c>
      <c r="B103" s="217" t="s">
        <v>23</v>
      </c>
      <c r="C103" s="198" t="s">
        <v>53</v>
      </c>
      <c r="D103" s="245"/>
      <c r="E103" s="202" t="str">
        <f t="shared" si="2"/>
        <v/>
      </c>
      <c r="G103" s="215" t="str">
        <f t="shared" si="4"/>
        <v/>
      </c>
      <c r="H103" s="207" t="str">
        <f>IF(List!T8="必須",IF($D$62&lt;&gt;"","在宅","-"),"")</f>
        <v/>
      </c>
      <c r="I103" s="9" t="str">
        <f>IF(List!U8="必須",IF($D$63&lt;&gt;"","外術","-"),"")</f>
        <v/>
      </c>
      <c r="J103" s="9" t="str">
        <f>IF(List!V8="必須",IF($D$64&lt;&gt;"","麻酔","-"),"")</f>
        <v/>
      </c>
      <c r="K103" s="9" t="str">
        <f>IF(List!W8="必須",IF($D$65&lt;&gt;"","救急","-"),"")</f>
        <v/>
      </c>
      <c r="L103" s="9" t="str">
        <f>IF(List!X8="必須",IF($D$66&lt;&gt;"","外基","-"),"")</f>
        <v/>
      </c>
      <c r="M103" s="208" t="str">
        <f>IF(List!Y8="必須",IF($D$67&lt;&gt;"","集中","-"),"")</f>
        <v>-</v>
      </c>
      <c r="N103" s="9" t="str">
        <f>IF(List!Z8="必須",IF($D$62&lt;&gt;"","在宅","-"),"")</f>
        <v/>
      </c>
      <c r="O103" s="214" t="str">
        <f t="shared" si="5"/>
        <v>-</v>
      </c>
      <c r="P103" s="214"/>
      <c r="Q103" s="215" t="str">
        <f>IF($D103="","-",MAX(Q$90:Q102)+1)</f>
        <v>-</v>
      </c>
    </row>
    <row r="104" spans="1:17">
      <c r="A104" s="269" t="str">
        <f t="shared" si="3"/>
        <v>未</v>
      </c>
      <c r="B104" s="218" t="s">
        <v>23</v>
      </c>
      <c r="C104" s="203" t="s">
        <v>54</v>
      </c>
      <c r="D104" s="246"/>
      <c r="E104" s="202" t="str">
        <f t="shared" si="2"/>
        <v/>
      </c>
      <c r="G104" s="215" t="str">
        <f t="shared" si="4"/>
        <v/>
      </c>
      <c r="H104" s="207" t="str">
        <f>IF(List!T9="必須",IF($D$62&lt;&gt;"","在宅","-"),"")</f>
        <v/>
      </c>
      <c r="I104" s="9" t="str">
        <f>IF(List!U9="必須",IF($D$63&lt;&gt;"","外術","-"),"")</f>
        <v/>
      </c>
      <c r="J104" s="9" t="str">
        <f>IF(List!V9="必須",IF($D$64&lt;&gt;"","麻酔","-"),"")</f>
        <v/>
      </c>
      <c r="K104" s="9" t="str">
        <f>IF(List!W9="必須",IF($D$65&lt;&gt;"","救急","-"),"")</f>
        <v/>
      </c>
      <c r="L104" s="9" t="str">
        <f>IF(List!X9="必須",IF($D$66&lt;&gt;"","外基","-"),"")</f>
        <v/>
      </c>
      <c r="M104" s="208" t="str">
        <f>IF(List!Y9="必須",IF($D$67&lt;&gt;"","集中","-"),"")</f>
        <v/>
      </c>
      <c r="N104" s="9" t="str">
        <f>IF(List!Z9="必須",IF($D$62&lt;&gt;"","在宅","-"),"")</f>
        <v/>
      </c>
      <c r="O104" s="214" t="str">
        <f t="shared" si="5"/>
        <v>-</v>
      </c>
      <c r="P104" s="214"/>
      <c r="Q104" s="215" t="str">
        <f>IF($D104="","-",MAX(Q$90:Q103)+1)</f>
        <v>-</v>
      </c>
    </row>
    <row r="105" spans="1:17">
      <c r="A105" s="269" t="str">
        <f t="shared" si="3"/>
        <v>未</v>
      </c>
      <c r="B105" s="218" t="s">
        <v>23</v>
      </c>
      <c r="C105" s="203" t="s">
        <v>55</v>
      </c>
      <c r="D105" s="246"/>
      <c r="E105" s="202" t="str">
        <f t="shared" si="2"/>
        <v/>
      </c>
      <c r="G105" s="215" t="str">
        <f t="shared" si="4"/>
        <v/>
      </c>
      <c r="H105" s="207" t="str">
        <f>IF(List!T10="必須",IF($D$62&lt;&gt;"","在宅","-"),"")</f>
        <v/>
      </c>
      <c r="I105" s="9" t="str">
        <f>IF(List!U10="必須",IF($D$63&lt;&gt;"","外術","-"),"")</f>
        <v/>
      </c>
      <c r="J105" s="9" t="str">
        <f>IF(List!V10="必須",IF($D$64&lt;&gt;"","麻酔","-"),"")</f>
        <v/>
      </c>
      <c r="K105" s="9" t="str">
        <f>IF(List!W10="必須",IF($D$65&lt;&gt;"","救急","-"),"")</f>
        <v/>
      </c>
      <c r="L105" s="9" t="str">
        <f>IF(List!X10="必須",IF($D$66&lt;&gt;"","外基","-"),"")</f>
        <v/>
      </c>
      <c r="M105" s="208" t="str">
        <f>IF(List!Y10="必須",IF($D$67&lt;&gt;"","集中","-"),"")</f>
        <v/>
      </c>
      <c r="N105" s="9" t="str">
        <f>IF(List!Z10="必須",IF($D$62&lt;&gt;"","在宅","-"),"")</f>
        <v/>
      </c>
      <c r="O105" s="214" t="str">
        <f t="shared" si="5"/>
        <v>-</v>
      </c>
      <c r="P105" s="214"/>
      <c r="Q105" s="215" t="str">
        <f>IF($D105="","-",MAX(Q$90:Q104)+1)</f>
        <v>-</v>
      </c>
    </row>
    <row r="106" spans="1:17" ht="24">
      <c r="A106" s="269" t="str">
        <f t="shared" si="3"/>
        <v>未</v>
      </c>
      <c r="B106" s="219" t="s">
        <v>23</v>
      </c>
      <c r="C106" s="199" t="s">
        <v>56</v>
      </c>
      <c r="D106" s="247"/>
      <c r="E106" s="202" t="str">
        <f t="shared" si="2"/>
        <v/>
      </c>
      <c r="G106" s="215" t="str">
        <f t="shared" si="4"/>
        <v/>
      </c>
      <c r="H106" s="207" t="str">
        <f>IF(List!T11="必須",IF($D$62&lt;&gt;"","在宅","-"),"")</f>
        <v/>
      </c>
      <c r="I106" s="9" t="str">
        <f>IF(List!U11="必須",IF($D$63&lt;&gt;"","外術","-"),"")</f>
        <v/>
      </c>
      <c r="J106" s="9" t="str">
        <f>IF(List!V11="必須",IF($D$64&lt;&gt;"","麻酔","-"),"")</f>
        <v/>
      </c>
      <c r="K106" s="9" t="str">
        <f>IF(List!W11="必須",IF($D$65&lt;&gt;"","救急","-"),"")</f>
        <v/>
      </c>
      <c r="L106" s="9" t="str">
        <f>IF(List!X11="必須",IF($D$66&lt;&gt;"","外基","-"),"")</f>
        <v/>
      </c>
      <c r="M106" s="208" t="str">
        <f>IF(List!Y11="必須",IF($D$67&lt;&gt;"","集中","-"),"")</f>
        <v/>
      </c>
      <c r="N106" s="9" t="str">
        <f>IF(List!Z11="必須",IF($D$62&lt;&gt;"","在宅","-"),"")</f>
        <v/>
      </c>
      <c r="O106" s="214" t="str">
        <f t="shared" si="5"/>
        <v>-</v>
      </c>
      <c r="P106" s="214"/>
      <c r="Q106" s="215" t="str">
        <f>IF($D106="","-",MAX(Q$90:Q105)+1)</f>
        <v>-</v>
      </c>
    </row>
    <row r="107" spans="1:17" ht="21">
      <c r="A107" s="269" t="str">
        <f t="shared" si="3"/>
        <v>未</v>
      </c>
      <c r="B107" s="216" t="s">
        <v>85</v>
      </c>
      <c r="C107" s="201" t="s">
        <v>57</v>
      </c>
      <c r="D107" s="248"/>
      <c r="E107" s="202" t="str">
        <f t="shared" si="2"/>
        <v/>
      </c>
      <c r="G107" s="215" t="str">
        <f t="shared" si="4"/>
        <v/>
      </c>
      <c r="H107" s="207" t="str">
        <f>IF(List!T12="必須",IF($D$62&lt;&gt;"","在宅","-"),"")</f>
        <v/>
      </c>
      <c r="I107" s="9" t="str">
        <f>IF(List!U12="必須",IF($D$63&lt;&gt;"","外術","-"),"")</f>
        <v/>
      </c>
      <c r="J107" s="9" t="str">
        <f>IF(List!V12="必須",IF($D$64&lt;&gt;"","麻酔","-"),"")</f>
        <v/>
      </c>
      <c r="K107" s="9" t="str">
        <f>IF(List!W12="必須",IF($D$65&lt;&gt;"","救急","-"),"")</f>
        <v/>
      </c>
      <c r="L107" s="9" t="str">
        <f>IF(List!X12="必須",IF($D$66&lt;&gt;"","外基","-"),"")</f>
        <v/>
      </c>
      <c r="M107" s="208" t="str">
        <f>IF(List!Y12="必須",IF($D$67&lt;&gt;"","集中","-"),"")</f>
        <v/>
      </c>
      <c r="N107" s="9" t="str">
        <f>IF(List!Z12="必須",IF($D$62&lt;&gt;"","在宅","-"),"")</f>
        <v/>
      </c>
      <c r="O107" s="214" t="str">
        <f t="shared" si="5"/>
        <v>-</v>
      </c>
      <c r="P107" s="214"/>
      <c r="Q107" s="215" t="str">
        <f>IF($D107="","-",MAX(Q$90:Q106)+1)</f>
        <v>-</v>
      </c>
    </row>
    <row r="108" spans="1:17" ht="24">
      <c r="A108" s="269" t="str">
        <f t="shared" si="3"/>
        <v>未</v>
      </c>
      <c r="B108" s="217" t="s">
        <v>25</v>
      </c>
      <c r="C108" s="198" t="s">
        <v>58</v>
      </c>
      <c r="D108" s="245"/>
      <c r="E108" s="202" t="str">
        <f t="shared" si="2"/>
        <v/>
      </c>
      <c r="G108" s="215" t="str">
        <f t="shared" si="4"/>
        <v/>
      </c>
      <c r="H108" s="207" t="str">
        <f>IF(List!T13="必須",IF($D$62&lt;&gt;"","在宅","-"),"")</f>
        <v/>
      </c>
      <c r="I108" s="9" t="str">
        <f>IF(List!U13="必須",IF($D$63&lt;&gt;"","外術","-"),"")</f>
        <v>-</v>
      </c>
      <c r="J108" s="9" t="str">
        <f>IF(List!V13="必須",IF($D$64&lt;&gt;"","麻酔","-"),"")</f>
        <v/>
      </c>
      <c r="K108" s="9" t="str">
        <f>IF(List!W13="必須",IF($D$65&lt;&gt;"","救急","-"),"")</f>
        <v/>
      </c>
      <c r="L108" s="9" t="str">
        <f>IF(List!X13="必須",IF($D$66&lt;&gt;"","外基","-"),"")</f>
        <v/>
      </c>
      <c r="M108" s="208" t="str">
        <f>IF(List!Y13="必須",IF($D$67&lt;&gt;"","集中","-"),"")</f>
        <v/>
      </c>
      <c r="N108" s="9" t="str">
        <f>IF(List!Z13="必須",IF($D$62&lt;&gt;"","在宅","-"),"")</f>
        <v/>
      </c>
      <c r="O108" s="214" t="str">
        <f t="shared" si="5"/>
        <v>-</v>
      </c>
      <c r="P108" s="214"/>
      <c r="Q108" s="215" t="str">
        <f>IF($D108="","-",MAX(Q$90:Q107)+1)</f>
        <v>-</v>
      </c>
    </row>
    <row r="109" spans="1:17" ht="21">
      <c r="A109" s="269" t="str">
        <f t="shared" si="3"/>
        <v>未</v>
      </c>
      <c r="B109" s="219" t="s">
        <v>25</v>
      </c>
      <c r="C109" s="199" t="s">
        <v>59</v>
      </c>
      <c r="D109" s="247"/>
      <c r="E109" s="202" t="str">
        <f t="shared" si="2"/>
        <v/>
      </c>
      <c r="G109" s="215" t="str">
        <f t="shared" si="4"/>
        <v/>
      </c>
      <c r="H109" s="207" t="str">
        <f>IF(List!T14="必須",IF($D$62&lt;&gt;"","在宅","-"),"")</f>
        <v/>
      </c>
      <c r="I109" s="9" t="str">
        <f>IF(List!U14="必須",IF($D$63&lt;&gt;"","外術","-"),"")</f>
        <v>-</v>
      </c>
      <c r="J109" s="9" t="str">
        <f>IF(List!V14="必須",IF($D$64&lt;&gt;"","麻酔","-"),"")</f>
        <v/>
      </c>
      <c r="K109" s="9" t="str">
        <f>IF(List!W14="必須",IF($D$65&lt;&gt;"","救急","-"),"")</f>
        <v/>
      </c>
      <c r="L109" s="9" t="str">
        <f>IF(List!X14="必須",IF($D$66&lt;&gt;"","外基","-"),"")</f>
        <v/>
      </c>
      <c r="M109" s="208" t="str">
        <f>IF(List!Y14="必須",IF($D$67&lt;&gt;"","集中","-"),"")</f>
        <v/>
      </c>
      <c r="N109" s="9" t="str">
        <f>IF(List!Z14="必須",IF($D$62&lt;&gt;"","在宅","-"),"")</f>
        <v/>
      </c>
      <c r="O109" s="214" t="str">
        <f t="shared" si="5"/>
        <v>-</v>
      </c>
      <c r="P109" s="214"/>
      <c r="Q109" s="215" t="str">
        <f>IF($D109="","-",MAX(Q$90:Q108)+1)</f>
        <v>-</v>
      </c>
    </row>
    <row r="110" spans="1:17" ht="24">
      <c r="A110" s="269" t="str">
        <f t="shared" si="3"/>
        <v>未</v>
      </c>
      <c r="B110" s="216" t="s">
        <v>26</v>
      </c>
      <c r="C110" s="201" t="s">
        <v>60</v>
      </c>
      <c r="D110" s="248"/>
      <c r="E110" s="202" t="str">
        <f t="shared" si="2"/>
        <v/>
      </c>
      <c r="G110" s="215" t="str">
        <f t="shared" si="4"/>
        <v/>
      </c>
      <c r="H110" s="207" t="str">
        <f>IF(List!T15="必須",IF($D$62&lt;&gt;"","在宅","-"),"")</f>
        <v/>
      </c>
      <c r="I110" s="9" t="str">
        <f>IF(List!U15="必須",IF($D$63&lt;&gt;"","外術","-"),"")</f>
        <v>-</v>
      </c>
      <c r="J110" s="9" t="str">
        <f>IF(List!V15="必須",IF($D$64&lt;&gt;"","麻酔","-"),"")</f>
        <v/>
      </c>
      <c r="K110" s="9" t="str">
        <f>IF(List!W15="必須",IF($D$65&lt;&gt;"","救急","-"),"")</f>
        <v/>
      </c>
      <c r="L110" s="9" t="str">
        <f>IF(List!X15="必須",IF($D$66&lt;&gt;"","外基","-"),"")</f>
        <v/>
      </c>
      <c r="M110" s="208" t="str">
        <f>IF(List!Y15="必須",IF($D$67&lt;&gt;"","集中","-"),"")</f>
        <v/>
      </c>
      <c r="N110" s="9" t="str">
        <f>IF(List!Z15="必須",IF($D$62&lt;&gt;"","在宅","-"),"")</f>
        <v/>
      </c>
      <c r="O110" s="214" t="str">
        <f t="shared" si="5"/>
        <v>-</v>
      </c>
      <c r="P110" s="214"/>
      <c r="Q110" s="215" t="str">
        <f>IF($D110="","-",MAX(Q$90:Q109)+1)</f>
        <v>-</v>
      </c>
    </row>
    <row r="111" spans="1:17" ht="24">
      <c r="A111" s="269" t="str">
        <f t="shared" si="3"/>
        <v>未</v>
      </c>
      <c r="B111" s="217" t="s">
        <v>27</v>
      </c>
      <c r="C111" s="198" t="s">
        <v>61</v>
      </c>
      <c r="D111" s="245"/>
      <c r="E111" s="202" t="str">
        <f t="shared" si="2"/>
        <v/>
      </c>
      <c r="G111" s="215" t="str">
        <f t="shared" si="4"/>
        <v/>
      </c>
      <c r="H111" s="207" t="str">
        <f>IF(List!T16="必須",IF($D$62&lt;&gt;"","在宅","-"),"")</f>
        <v>-</v>
      </c>
      <c r="I111" s="9" t="str">
        <f>IF(List!U16="必須",IF($D$63&lt;&gt;"","外術","-"),"")</f>
        <v/>
      </c>
      <c r="J111" s="9" t="str">
        <f>IF(List!V16="必須",IF($D$64&lt;&gt;"","麻酔","-"),"")</f>
        <v/>
      </c>
      <c r="K111" s="9" t="str">
        <f>IF(List!W16="必須",IF($D$65&lt;&gt;"","救急","-"),"")</f>
        <v/>
      </c>
      <c r="L111" s="9" t="str">
        <f>IF(List!X16="必須",IF($D$66&lt;&gt;"","外基","-"),"")</f>
        <v/>
      </c>
      <c r="M111" s="208" t="str">
        <f>IF(List!Y16="必須",IF($D$67&lt;&gt;"","集中","-"),"")</f>
        <v/>
      </c>
      <c r="N111" s="9" t="str">
        <f>IF(List!Z16="必須",IF($D$62&lt;&gt;"","在宅","-"),"")</f>
        <v/>
      </c>
      <c r="O111" s="214" t="str">
        <f t="shared" si="5"/>
        <v>-</v>
      </c>
      <c r="P111" s="214"/>
      <c r="Q111" s="215" t="str">
        <f>IF($D111="","-",MAX(Q$90:Q110)+1)</f>
        <v>-</v>
      </c>
    </row>
    <row r="112" spans="1:17">
      <c r="A112" s="269" t="str">
        <f t="shared" si="3"/>
        <v>未</v>
      </c>
      <c r="B112" s="219" t="s">
        <v>27</v>
      </c>
      <c r="C112" s="199" t="s">
        <v>62</v>
      </c>
      <c r="D112" s="247"/>
      <c r="E112" s="202" t="str">
        <f t="shared" si="2"/>
        <v/>
      </c>
      <c r="G112" s="215" t="str">
        <f t="shared" si="4"/>
        <v/>
      </c>
      <c r="H112" s="207" t="str">
        <f>IF(List!T17="必須",IF($D$62&lt;&gt;"","在宅","-"),"")</f>
        <v/>
      </c>
      <c r="I112" s="9" t="str">
        <f>IF(List!U17="必須",IF($D$63&lt;&gt;"","外術","-"),"")</f>
        <v/>
      </c>
      <c r="J112" s="9" t="str">
        <f>IF(List!V17="必須",IF($D$64&lt;&gt;"","麻酔","-"),"")</f>
        <v/>
      </c>
      <c r="K112" s="9" t="str">
        <f>IF(List!W17="必須",IF($D$65&lt;&gt;"","救急","-"),"")</f>
        <v/>
      </c>
      <c r="L112" s="9" t="str">
        <f>IF(List!X17="必須",IF($D$66&lt;&gt;"","外基","-"),"")</f>
        <v/>
      </c>
      <c r="M112" s="208" t="str">
        <f>IF(List!Y17="必須",IF($D$67&lt;&gt;"","集中","-"),"")</f>
        <v/>
      </c>
      <c r="N112" s="9" t="str">
        <f>IF(List!Z17="必須",IF($D$62&lt;&gt;"","在宅","-"),"")</f>
        <v/>
      </c>
      <c r="O112" s="214" t="str">
        <f t="shared" si="5"/>
        <v>-</v>
      </c>
      <c r="P112" s="214"/>
      <c r="Q112" s="215" t="str">
        <f>IF($D112="","-",MAX(Q$90:Q111)+1)</f>
        <v>-</v>
      </c>
    </row>
    <row r="113" spans="1:17" ht="31.5">
      <c r="A113" s="269" t="str">
        <f t="shared" si="3"/>
        <v>未</v>
      </c>
      <c r="B113" s="216" t="s">
        <v>28</v>
      </c>
      <c r="C113" s="201" t="s">
        <v>63</v>
      </c>
      <c r="D113" s="248"/>
      <c r="E113" s="202" t="str">
        <f t="shared" si="2"/>
        <v/>
      </c>
      <c r="G113" s="215" t="str">
        <f t="shared" si="4"/>
        <v/>
      </c>
      <c r="H113" s="207" t="str">
        <f>IF(List!T18="必須",IF($D$62&lt;&gt;"","在宅","-"),"")</f>
        <v/>
      </c>
      <c r="I113" s="9" t="str">
        <f>IF(List!U18="必須",IF($D$63&lt;&gt;"","外術","-"),"")</f>
        <v>-</v>
      </c>
      <c r="J113" s="9" t="str">
        <f>IF(List!V18="必須",IF($D$64&lt;&gt;"","麻酔","-"),"")</f>
        <v/>
      </c>
      <c r="K113" s="9" t="str">
        <f>IF(List!W18="必須",IF($D$65&lt;&gt;"","救急","-"),"")</f>
        <v/>
      </c>
      <c r="L113" s="9" t="str">
        <f>IF(List!X18="必須",IF($D$66&lt;&gt;"","外基","-"),"")</f>
        <v>-</v>
      </c>
      <c r="M113" s="208" t="str">
        <f>IF(List!Y18="必須",IF($D$67&lt;&gt;"","集中","-"),"")</f>
        <v>-</v>
      </c>
      <c r="N113" s="9" t="str">
        <f>IF(List!Z18="必須",IF($D$62&lt;&gt;"","在宅","-"),"")</f>
        <v/>
      </c>
      <c r="O113" s="214" t="str">
        <f t="shared" si="5"/>
        <v>-</v>
      </c>
      <c r="P113" s="214"/>
      <c r="Q113" s="215" t="str">
        <f>IF($D113="","-",MAX(Q$90:Q112)+1)</f>
        <v>-</v>
      </c>
    </row>
    <row r="114" spans="1:17" ht="42">
      <c r="A114" s="269" t="str">
        <f t="shared" si="3"/>
        <v>未</v>
      </c>
      <c r="B114" s="216" t="s">
        <v>29</v>
      </c>
      <c r="C114" s="201" t="s">
        <v>64</v>
      </c>
      <c r="D114" s="248"/>
      <c r="E114" s="202" t="str">
        <f t="shared" si="2"/>
        <v/>
      </c>
      <c r="G114" s="215" t="str">
        <f t="shared" si="4"/>
        <v/>
      </c>
      <c r="H114" s="207" t="str">
        <f>IF(List!T19="必須",IF($D$62&lt;&gt;"","在宅","-"),"")</f>
        <v/>
      </c>
      <c r="I114" s="9" t="str">
        <f>IF(List!U19="必須",IF($D$63&lt;&gt;"","外術","-"),"")</f>
        <v>-</v>
      </c>
      <c r="J114" s="9" t="str">
        <f>IF(List!V19="必須",IF($D$64&lt;&gt;"","麻酔","-"),"")</f>
        <v/>
      </c>
      <c r="K114" s="9" t="str">
        <f>IF(List!W19="必須",IF($D$65&lt;&gt;"","救急","-"),"")</f>
        <v/>
      </c>
      <c r="L114" s="9" t="str">
        <f>IF(List!X19="必須",IF($D$66&lt;&gt;"","外基","-"),"")</f>
        <v/>
      </c>
      <c r="M114" s="208" t="str">
        <f>IF(List!Y19="必須",IF($D$67&lt;&gt;"","集中","-"),"")</f>
        <v/>
      </c>
      <c r="N114" s="9" t="str">
        <f>IF(List!Z19="必須",IF($D$62&lt;&gt;"","在宅","-"),"")</f>
        <v/>
      </c>
      <c r="O114" s="214" t="str">
        <f t="shared" si="5"/>
        <v>-</v>
      </c>
      <c r="P114" s="214"/>
      <c r="Q114" s="215" t="str">
        <f>IF($D114="","-",MAX(Q$90:Q113)+1)</f>
        <v>-</v>
      </c>
    </row>
    <row r="115" spans="1:17" ht="24">
      <c r="A115" s="269" t="str">
        <f t="shared" si="3"/>
        <v>未</v>
      </c>
      <c r="B115" s="217" t="s">
        <v>30</v>
      </c>
      <c r="C115" s="198" t="s">
        <v>65</v>
      </c>
      <c r="D115" s="245"/>
      <c r="E115" s="202" t="str">
        <f t="shared" si="2"/>
        <v/>
      </c>
      <c r="G115" s="215" t="str">
        <f t="shared" si="4"/>
        <v/>
      </c>
      <c r="H115" s="207" t="str">
        <f>IF(List!T20="必須",IF($D$62&lt;&gt;"","在宅","-"),"")</f>
        <v>-</v>
      </c>
      <c r="I115" s="9" t="str">
        <f>IF(List!U20="必須",IF($D$63&lt;&gt;"","外術","-"),"")</f>
        <v/>
      </c>
      <c r="J115" s="9" t="str">
        <f>IF(List!V20="必須",IF($D$64&lt;&gt;"","麻酔","-"),"")</f>
        <v/>
      </c>
      <c r="K115" s="9" t="str">
        <f>IF(List!W20="必須",IF($D$65&lt;&gt;"","救急","-"),"")</f>
        <v/>
      </c>
      <c r="L115" s="9" t="str">
        <f>IF(List!X20="必須",IF($D$66&lt;&gt;"","外基","-"),"")</f>
        <v>-</v>
      </c>
      <c r="M115" s="208" t="str">
        <f>IF(List!Y20="必須",IF($D$67&lt;&gt;"","集中","-"),"")</f>
        <v/>
      </c>
      <c r="N115" s="9" t="str">
        <f>IF(List!Z20="必須",IF($D$62&lt;&gt;"","在宅","-"),"")</f>
        <v/>
      </c>
      <c r="O115" s="214" t="str">
        <f t="shared" si="5"/>
        <v>-</v>
      </c>
      <c r="P115" s="214"/>
      <c r="Q115" s="215" t="str">
        <f>IF($D115="","-",MAX(Q$90:Q114)+1)</f>
        <v>-</v>
      </c>
    </row>
    <row r="116" spans="1:17">
      <c r="A116" s="269" t="str">
        <f t="shared" si="3"/>
        <v>未</v>
      </c>
      <c r="B116" s="219" t="s">
        <v>30</v>
      </c>
      <c r="C116" s="199" t="s">
        <v>66</v>
      </c>
      <c r="D116" s="247"/>
      <c r="E116" s="202" t="str">
        <f t="shared" si="2"/>
        <v/>
      </c>
      <c r="G116" s="215" t="str">
        <f t="shared" si="4"/>
        <v/>
      </c>
      <c r="H116" s="207" t="str">
        <f>IF(List!T21="必須",IF($D$62&lt;&gt;"","在宅","-"),"")</f>
        <v/>
      </c>
      <c r="I116" s="9" t="str">
        <f>IF(List!U21="必須",IF($D$63&lt;&gt;"","外術","-"),"")</f>
        <v/>
      </c>
      <c r="J116" s="9" t="str">
        <f>IF(List!V21="必須",IF($D$64&lt;&gt;"","麻酔","-"),"")</f>
        <v/>
      </c>
      <c r="K116" s="9" t="str">
        <f>IF(List!W21="必須",IF($D$65&lt;&gt;"","救急","-"),"")</f>
        <v/>
      </c>
      <c r="L116" s="9" t="str">
        <f>IF(List!X21="必須",IF($D$66&lt;&gt;"","外基","-"),"")</f>
        <v/>
      </c>
      <c r="M116" s="208" t="str">
        <f>IF(List!Y21="必須",IF($D$67&lt;&gt;"","集中","-"),"")</f>
        <v/>
      </c>
      <c r="N116" s="9" t="str">
        <f>IF(List!Z21="必須",IF($D$62&lt;&gt;"","在宅","-"),"")</f>
        <v/>
      </c>
      <c r="O116" s="214" t="str">
        <f t="shared" si="5"/>
        <v>-</v>
      </c>
      <c r="P116" s="214"/>
      <c r="Q116" s="215" t="str">
        <f>IF($D116="","-",MAX(Q$90:Q115)+1)</f>
        <v>-</v>
      </c>
    </row>
    <row r="117" spans="1:17" ht="21">
      <c r="A117" s="269" t="str">
        <f t="shared" si="3"/>
        <v>未</v>
      </c>
      <c r="B117" s="216" t="s">
        <v>31</v>
      </c>
      <c r="C117" s="201" t="s">
        <v>67</v>
      </c>
      <c r="D117" s="248"/>
      <c r="E117" s="202" t="str">
        <f t="shared" si="2"/>
        <v/>
      </c>
      <c r="G117" s="215" t="str">
        <f t="shared" si="4"/>
        <v/>
      </c>
      <c r="H117" s="207" t="str">
        <f>IF(List!T22="必須",IF($D$62&lt;&gt;"","在宅","-"),"")</f>
        <v/>
      </c>
      <c r="I117" s="9" t="str">
        <f>IF(List!U22="必須",IF($D$63&lt;&gt;"","外術","-"),"")</f>
        <v>-</v>
      </c>
      <c r="J117" s="9" t="str">
        <f>IF(List!V22="必須",IF($D$64&lt;&gt;"","麻酔","-"),"")</f>
        <v/>
      </c>
      <c r="K117" s="9" t="str">
        <f>IF(List!W22="必須",IF($D$65&lt;&gt;"","救急","-"),"")</f>
        <v/>
      </c>
      <c r="L117" s="9" t="str">
        <f>IF(List!X22="必須",IF($D$66&lt;&gt;"","外基","-"),"")</f>
        <v>-</v>
      </c>
      <c r="M117" s="208" t="str">
        <f>IF(List!Y22="必須",IF($D$67&lt;&gt;"","集中","-"),"")</f>
        <v/>
      </c>
      <c r="N117" s="9" t="str">
        <f>IF(List!Z22="必須",IF($D$62&lt;&gt;"","在宅","-"),"")</f>
        <v/>
      </c>
      <c r="O117" s="214" t="str">
        <f t="shared" si="5"/>
        <v>-</v>
      </c>
      <c r="P117" s="214"/>
      <c r="Q117" s="215" t="str">
        <f>IF($D117="","-",MAX(Q$90:Q116)+1)</f>
        <v>-</v>
      </c>
    </row>
    <row r="118" spans="1:17" ht="21">
      <c r="A118" s="269" t="str">
        <f t="shared" si="3"/>
        <v>未</v>
      </c>
      <c r="B118" s="217" t="s">
        <v>32</v>
      </c>
      <c r="C118" s="198" t="s">
        <v>68</v>
      </c>
      <c r="D118" s="245"/>
      <c r="E118" s="202" t="str">
        <f t="shared" si="2"/>
        <v/>
      </c>
      <c r="G118" s="215" t="str">
        <f t="shared" si="4"/>
        <v/>
      </c>
      <c r="H118" s="207" t="str">
        <f>IF(List!T23="必須",IF($D$62&lt;&gt;"","在宅","-"),"")</f>
        <v/>
      </c>
      <c r="I118" s="9" t="str">
        <f>IF(List!U23="必須",IF($D$63&lt;&gt;"","外術","-"),"")</f>
        <v>-</v>
      </c>
      <c r="J118" s="9" t="str">
        <f>IF(List!V23="必須",IF($D$64&lt;&gt;"","麻酔","-"),"")</f>
        <v>-</v>
      </c>
      <c r="K118" s="9" t="str">
        <f>IF(List!W23="必須",IF($D$65&lt;&gt;"","救急","-"),"")</f>
        <v>-</v>
      </c>
      <c r="L118" s="9" t="str">
        <f>IF(List!X23="必須",IF($D$66&lt;&gt;"","外基","-"),"")</f>
        <v>-</v>
      </c>
      <c r="M118" s="208" t="str">
        <f>IF(List!Y23="必須",IF($D$67&lt;&gt;"","集中","-"),"")</f>
        <v/>
      </c>
      <c r="N118" s="9" t="str">
        <f>IF(List!Z23="必須",IF($D$62&lt;&gt;"","在宅","-"),"")</f>
        <v/>
      </c>
      <c r="O118" s="214" t="str">
        <f t="shared" si="5"/>
        <v>-</v>
      </c>
      <c r="P118" s="214"/>
      <c r="Q118" s="215" t="str">
        <f>IF($D118="","-",MAX(Q$90:Q117)+1)</f>
        <v>-</v>
      </c>
    </row>
    <row r="119" spans="1:17" ht="21">
      <c r="A119" s="269" t="str">
        <f t="shared" si="3"/>
        <v>未</v>
      </c>
      <c r="B119" s="219" t="s">
        <v>32</v>
      </c>
      <c r="C119" s="199" t="s">
        <v>69</v>
      </c>
      <c r="D119" s="247"/>
      <c r="E119" s="202" t="str">
        <f t="shared" si="2"/>
        <v/>
      </c>
      <c r="G119" s="215" t="str">
        <f t="shared" si="4"/>
        <v/>
      </c>
      <c r="H119" s="207" t="str">
        <f>IF(List!T24="必須",IF($D$62&lt;&gt;"","在宅","-"),"")</f>
        <v/>
      </c>
      <c r="I119" s="9" t="str">
        <f>IF(List!U24="必須",IF($D$63&lt;&gt;"","外術","-"),"")</f>
        <v/>
      </c>
      <c r="J119" s="9" t="str">
        <f>IF(List!V24="必須",IF($D$64&lt;&gt;"","麻酔","-"),"")</f>
        <v>-</v>
      </c>
      <c r="K119" s="9" t="str">
        <f>IF(List!W24="必須",IF($D$65&lt;&gt;"","救急","-"),"")</f>
        <v>-</v>
      </c>
      <c r="L119" s="9" t="str">
        <f>IF(List!X24="必須",IF($D$66&lt;&gt;"","外基","-"),"")</f>
        <v/>
      </c>
      <c r="M119" s="208" t="str">
        <f>IF(List!Y24="必須",IF($D$67&lt;&gt;"","集中","-"),"")</f>
        <v>-</v>
      </c>
      <c r="N119" s="9" t="str">
        <f>IF(List!Z24="必須",IF($D$62&lt;&gt;"","在宅","-"),"")</f>
        <v/>
      </c>
      <c r="O119" s="214" t="str">
        <f t="shared" si="5"/>
        <v>-</v>
      </c>
      <c r="P119" s="214"/>
      <c r="Q119" s="215" t="str">
        <f>IF($D119="","-",MAX(Q$90:Q118)+1)</f>
        <v>-</v>
      </c>
    </row>
    <row r="120" spans="1:17" ht="24">
      <c r="A120" s="269" t="str">
        <f t="shared" si="3"/>
        <v>未</v>
      </c>
      <c r="B120" s="216" t="s">
        <v>33</v>
      </c>
      <c r="C120" s="201" t="s">
        <v>70</v>
      </c>
      <c r="D120" s="248"/>
      <c r="E120" s="202" t="str">
        <f t="shared" si="2"/>
        <v/>
      </c>
      <c r="G120" s="215" t="str">
        <f t="shared" si="4"/>
        <v/>
      </c>
      <c r="H120" s="207" t="str">
        <f>IF(List!T25="必須",IF($D$62&lt;&gt;"","在宅","-"),"")</f>
        <v/>
      </c>
      <c r="I120" s="9" t="str">
        <f>IF(List!U25="必須",IF($D$63&lt;&gt;"","外術","-"),"")</f>
        <v/>
      </c>
      <c r="J120" s="9" t="str">
        <f>IF(List!V25="必須",IF($D$64&lt;&gt;"","麻酔","-"),"")</f>
        <v/>
      </c>
      <c r="K120" s="9" t="str">
        <f>IF(List!W25="必須",IF($D$65&lt;&gt;"","救急","-"),"")</f>
        <v/>
      </c>
      <c r="L120" s="9" t="str">
        <f>IF(List!X25="必須",IF($D$66&lt;&gt;"","外基","-"),"")</f>
        <v/>
      </c>
      <c r="M120" s="208" t="str">
        <f>IF(List!Y25="必須",IF($D$67&lt;&gt;"","集中","-"),"")</f>
        <v/>
      </c>
      <c r="N120" s="9" t="str">
        <f>IF(List!Z25="必須",IF($D$62&lt;&gt;"","在宅","-"),"")</f>
        <v/>
      </c>
      <c r="O120" s="214" t="str">
        <f t="shared" si="5"/>
        <v>-</v>
      </c>
      <c r="P120" s="214"/>
      <c r="Q120" s="215" t="str">
        <f>IF($D120="","-",MAX(Q$90:Q119)+1)</f>
        <v>-</v>
      </c>
    </row>
    <row r="121" spans="1:17" ht="24">
      <c r="A121" s="269" t="str">
        <f t="shared" si="3"/>
        <v>未</v>
      </c>
      <c r="B121" s="217" t="s">
        <v>34</v>
      </c>
      <c r="C121" s="198" t="s">
        <v>71</v>
      </c>
      <c r="D121" s="245"/>
      <c r="E121" s="202" t="str">
        <f t="shared" si="2"/>
        <v/>
      </c>
      <c r="G121" s="215" t="str">
        <f t="shared" si="4"/>
        <v/>
      </c>
      <c r="H121" s="207" t="str">
        <f>IF(List!T26="必須",IF($D$62&lt;&gt;"","在宅","-"),"")</f>
        <v/>
      </c>
      <c r="I121" s="9" t="str">
        <f>IF(List!U26="必須",IF($D$63&lt;&gt;"","外術","-"),"")</f>
        <v>-</v>
      </c>
      <c r="J121" s="9" t="str">
        <f>IF(List!V26="必須",IF($D$64&lt;&gt;"","麻酔","-"),"")</f>
        <v/>
      </c>
      <c r="K121" s="9" t="str">
        <f>IF(List!W26="必須",IF($D$65&lt;&gt;"","救急","-"),"")</f>
        <v/>
      </c>
      <c r="L121" s="9" t="str">
        <f>IF(List!X26="必須",IF($D$66&lt;&gt;"","外基","-"),"")</f>
        <v/>
      </c>
      <c r="M121" s="208" t="str">
        <f>IF(List!Y26="必須",IF($D$67&lt;&gt;"","集中","-"),"")</f>
        <v/>
      </c>
      <c r="N121" s="9" t="str">
        <f>IF(List!Z26="必須",IF($D$62&lt;&gt;"","在宅","-"),"")</f>
        <v/>
      </c>
      <c r="O121" s="214" t="str">
        <f t="shared" si="5"/>
        <v>-</v>
      </c>
      <c r="P121" s="214"/>
      <c r="Q121" s="215" t="str">
        <f>IF($D121="","-",MAX(Q$90:Q120)+1)</f>
        <v>-</v>
      </c>
    </row>
    <row r="122" spans="1:17" ht="21">
      <c r="A122" s="269" t="str">
        <f t="shared" si="3"/>
        <v>未</v>
      </c>
      <c r="B122" s="219" t="s">
        <v>34</v>
      </c>
      <c r="C122" s="199" t="s">
        <v>72</v>
      </c>
      <c r="D122" s="247"/>
      <c r="E122" s="202" t="str">
        <f t="shared" si="2"/>
        <v/>
      </c>
      <c r="G122" s="215" t="str">
        <f t="shared" si="4"/>
        <v/>
      </c>
      <c r="H122" s="207" t="str">
        <f>IF(List!T27="必須",IF($D$62&lt;&gt;"","在宅","-"),"")</f>
        <v>-</v>
      </c>
      <c r="I122" s="9" t="str">
        <f>IF(List!U27="必須",IF($D$63&lt;&gt;"","外術","-"),"")</f>
        <v/>
      </c>
      <c r="J122" s="9" t="str">
        <f>IF(List!V27="必須",IF($D$64&lt;&gt;"","麻酔","-"),"")</f>
        <v>-</v>
      </c>
      <c r="K122" s="9" t="str">
        <f>IF(List!W27="必須",IF($D$65&lt;&gt;"","救急","-"),"")</f>
        <v>-</v>
      </c>
      <c r="L122" s="9" t="str">
        <f>IF(List!X27="必須",IF($D$66&lt;&gt;"","外基","-"),"")</f>
        <v>-</v>
      </c>
      <c r="M122" s="208" t="str">
        <f>IF(List!Y27="必須",IF($D$67&lt;&gt;"","集中","-"),"")</f>
        <v/>
      </c>
      <c r="N122" s="9" t="str">
        <f>IF(List!Z27="必須",IF($D$62&lt;&gt;"","在宅","-"),"")</f>
        <v/>
      </c>
      <c r="O122" s="214" t="str">
        <f t="shared" si="5"/>
        <v>-</v>
      </c>
      <c r="P122" s="214"/>
      <c r="Q122" s="215" t="str">
        <f>IF($D122="","-",MAX(Q$90:Q121)+1)</f>
        <v>-</v>
      </c>
    </row>
    <row r="123" spans="1:17" ht="24">
      <c r="A123" s="269" t="str">
        <f t="shared" si="3"/>
        <v>未</v>
      </c>
      <c r="B123" s="216" t="s">
        <v>35</v>
      </c>
      <c r="C123" s="201" t="s">
        <v>73</v>
      </c>
      <c r="D123" s="248"/>
      <c r="E123" s="202" t="str">
        <f t="shared" si="2"/>
        <v/>
      </c>
      <c r="G123" s="215" t="str">
        <f t="shared" si="4"/>
        <v/>
      </c>
      <c r="H123" s="207" t="str">
        <f>IF(List!T28="必須",IF($D$62&lt;&gt;"","在宅","-"),"")</f>
        <v/>
      </c>
      <c r="I123" s="9" t="str">
        <f>IF(List!U28="必須",IF($D$63&lt;&gt;"","外術","-"),"")</f>
        <v/>
      </c>
      <c r="J123" s="9" t="str">
        <f>IF(List!V28="必須",IF($D$64&lt;&gt;"","麻酔","-"),"")</f>
        <v/>
      </c>
      <c r="K123" s="9" t="str">
        <f>IF(List!W28="必須",IF($D$65&lt;&gt;"","救急","-"),"")</f>
        <v/>
      </c>
      <c r="L123" s="9" t="str">
        <f>IF(List!X28="必須",IF($D$66&lt;&gt;"","外基","-"),"")</f>
        <v>-</v>
      </c>
      <c r="M123" s="208" t="str">
        <f>IF(List!Y28="必須",IF($D$67&lt;&gt;"","集中","-"),"")</f>
        <v/>
      </c>
      <c r="N123" s="9" t="str">
        <f>IF(List!Z28="必須",IF($D$62&lt;&gt;"","在宅","-"),"")</f>
        <v/>
      </c>
      <c r="O123" s="214" t="str">
        <f t="shared" si="5"/>
        <v>-</v>
      </c>
      <c r="P123" s="214"/>
      <c r="Q123" s="215" t="str">
        <f>IF($D123="","-",MAX(Q$90:Q122)+1)</f>
        <v>-</v>
      </c>
    </row>
    <row r="124" spans="1:17" ht="21">
      <c r="A124" s="269" t="str">
        <f t="shared" si="3"/>
        <v>未</v>
      </c>
      <c r="B124" s="216" t="s">
        <v>36</v>
      </c>
      <c r="C124" s="201" t="s">
        <v>74</v>
      </c>
      <c r="D124" s="248"/>
      <c r="E124" s="202" t="str">
        <f t="shared" si="2"/>
        <v/>
      </c>
      <c r="G124" s="215" t="str">
        <f t="shared" si="4"/>
        <v/>
      </c>
      <c r="H124" s="207" t="str">
        <f>IF(List!T29="必須",IF($D$62&lt;&gt;"","在宅","-"),"")</f>
        <v/>
      </c>
      <c r="I124" s="9" t="str">
        <f>IF(List!U29="必須",IF($D$63&lt;&gt;"","外術","-"),"")</f>
        <v/>
      </c>
      <c r="J124" s="9" t="str">
        <f>IF(List!V29="必須",IF($D$64&lt;&gt;"","麻酔","-"),"")</f>
        <v/>
      </c>
      <c r="K124" s="9" t="str">
        <f>IF(List!W29="必須",IF($D$65&lt;&gt;"","救急","-"),"")</f>
        <v/>
      </c>
      <c r="L124" s="9" t="str">
        <f>IF(List!X29="必須",IF($D$66&lt;&gt;"","外基","-"),"")</f>
        <v/>
      </c>
      <c r="M124" s="208" t="str">
        <f>IF(List!Y29="必須",IF($D$67&lt;&gt;"","集中","-"),"")</f>
        <v/>
      </c>
      <c r="N124" s="9" t="str">
        <f>IF(List!Z29="必須",IF($D$62&lt;&gt;"","在宅","-"),"")</f>
        <v/>
      </c>
      <c r="O124" s="214" t="str">
        <f t="shared" si="5"/>
        <v>-</v>
      </c>
      <c r="P124" s="214"/>
      <c r="Q124" s="215" t="str">
        <f>IF($D124="","-",MAX(Q$90:Q123)+1)</f>
        <v>-</v>
      </c>
    </row>
    <row r="125" spans="1:17" ht="24">
      <c r="A125" s="269" t="str">
        <f t="shared" si="3"/>
        <v>未</v>
      </c>
      <c r="B125" s="216" t="s">
        <v>86</v>
      </c>
      <c r="C125" s="201" t="s">
        <v>75</v>
      </c>
      <c r="D125" s="248"/>
      <c r="E125" s="202" t="str">
        <f t="shared" si="2"/>
        <v/>
      </c>
      <c r="G125" s="215" t="str">
        <f t="shared" si="4"/>
        <v/>
      </c>
      <c r="H125" s="207" t="str">
        <f>IF(List!T30="必須",IF($D$62&lt;&gt;"","在宅","-"),"")</f>
        <v/>
      </c>
      <c r="I125" s="9" t="str">
        <f>IF(List!U30="必須",IF($D$63&lt;&gt;"","外術","-"),"")</f>
        <v>-</v>
      </c>
      <c r="J125" s="9" t="str">
        <f>IF(List!V30="必須",IF($D$64&lt;&gt;"","麻酔","-"),"")</f>
        <v>-</v>
      </c>
      <c r="K125" s="9" t="str">
        <f>IF(List!W30="必須",IF($D$65&lt;&gt;"","救急","-"),"")</f>
        <v/>
      </c>
      <c r="L125" s="9" t="str">
        <f>IF(List!X30="必須",IF($D$66&lt;&gt;"","外基","-"),"")</f>
        <v>-</v>
      </c>
      <c r="M125" s="208" t="str">
        <f>IF(List!Y30="必須",IF($D$67&lt;&gt;"","集中","-"),"")</f>
        <v/>
      </c>
      <c r="N125" s="9" t="str">
        <f>IF(List!Z30="必須",IF($D$62&lt;&gt;"","在宅","-"),"")</f>
        <v/>
      </c>
      <c r="O125" s="214" t="str">
        <f t="shared" si="5"/>
        <v>-</v>
      </c>
      <c r="P125" s="214"/>
      <c r="Q125" s="215" t="str">
        <f>IF($D125="","-",MAX(Q$90:Q124)+1)</f>
        <v>-</v>
      </c>
    </row>
    <row r="126" spans="1:17" ht="24">
      <c r="A126" s="269" t="str">
        <f t="shared" si="3"/>
        <v>未</v>
      </c>
      <c r="B126" s="217" t="s">
        <v>38</v>
      </c>
      <c r="C126" s="198" t="s">
        <v>76</v>
      </c>
      <c r="D126" s="245"/>
      <c r="E126" s="202" t="str">
        <f t="shared" si="2"/>
        <v/>
      </c>
      <c r="G126" s="215" t="str">
        <f t="shared" si="4"/>
        <v/>
      </c>
      <c r="H126" s="207" t="str">
        <f>IF(List!T31="必須",IF($D$62&lt;&gt;"","在宅","-"),"")</f>
        <v/>
      </c>
      <c r="I126" s="9" t="str">
        <f>IF(List!U31="必須",IF($D$63&lt;&gt;"","外術","-"),"")</f>
        <v>-</v>
      </c>
      <c r="J126" s="9" t="str">
        <f>IF(List!V31="必須",IF($D$64&lt;&gt;"","麻酔","-"),"")</f>
        <v/>
      </c>
      <c r="K126" s="9" t="str">
        <f>IF(List!W31="必須",IF($D$65&lt;&gt;"","救急","-"),"")</f>
        <v/>
      </c>
      <c r="L126" s="9" t="str">
        <f>IF(List!X31="必須",IF($D$66&lt;&gt;"","外基","-"),"")</f>
        <v/>
      </c>
      <c r="M126" s="208" t="str">
        <f>IF(List!Y31="必須",IF($D$67&lt;&gt;"","集中","-"),"")</f>
        <v>-</v>
      </c>
      <c r="N126" s="9" t="str">
        <f>IF(List!Z31="必須",IF($D$62&lt;&gt;"","在宅","-"),"")</f>
        <v/>
      </c>
      <c r="O126" s="214" t="str">
        <f t="shared" si="5"/>
        <v>-</v>
      </c>
      <c r="P126" s="214"/>
      <c r="Q126" s="215" t="str">
        <f>IF($D126="","-",MAX(Q$90:Q125)+1)</f>
        <v>-</v>
      </c>
    </row>
    <row r="127" spans="1:17" ht="24">
      <c r="A127" s="269" t="str">
        <f t="shared" si="3"/>
        <v>未</v>
      </c>
      <c r="B127" s="218" t="s">
        <v>38</v>
      </c>
      <c r="C127" s="203" t="s">
        <v>77</v>
      </c>
      <c r="D127" s="246"/>
      <c r="E127" s="202" t="str">
        <f t="shared" si="2"/>
        <v/>
      </c>
      <c r="G127" s="215" t="str">
        <f t="shared" si="4"/>
        <v/>
      </c>
      <c r="H127" s="207" t="str">
        <f>IF(List!T32="必須",IF($D$62&lt;&gt;"","在宅","-"),"")</f>
        <v/>
      </c>
      <c r="I127" s="9" t="str">
        <f>IF(List!U32="必須",IF($D$63&lt;&gt;"","外術","-"),"")</f>
        <v/>
      </c>
      <c r="J127" s="9" t="str">
        <f>IF(List!V32="必須",IF($D$64&lt;&gt;"","麻酔","-"),"")</f>
        <v/>
      </c>
      <c r="K127" s="9" t="str">
        <f>IF(List!W32="必須",IF($D$65&lt;&gt;"","救急","-"),"")</f>
        <v/>
      </c>
      <c r="L127" s="9" t="str">
        <f>IF(List!X32="必須",IF($D$66&lt;&gt;"","外基","-"),"")</f>
        <v/>
      </c>
      <c r="M127" s="208" t="str">
        <f>IF(List!Y32="必須",IF($D$67&lt;&gt;"","集中","-"),"")</f>
        <v>-</v>
      </c>
      <c r="N127" s="9" t="str">
        <f>IF(List!Z32="必須",IF($D$62&lt;&gt;"","在宅","-"),"")</f>
        <v/>
      </c>
      <c r="O127" s="214" t="str">
        <f t="shared" si="5"/>
        <v>-</v>
      </c>
      <c r="P127" s="214"/>
      <c r="Q127" s="215" t="str">
        <f>IF($D127="","-",MAX(Q$90:Q126)+1)</f>
        <v>-</v>
      </c>
    </row>
    <row r="128" spans="1:17" ht="21">
      <c r="A128" s="269" t="str">
        <f t="shared" si="3"/>
        <v>未</v>
      </c>
      <c r="B128" s="218" t="s">
        <v>38</v>
      </c>
      <c r="C128" s="203" t="s">
        <v>78</v>
      </c>
      <c r="D128" s="246"/>
      <c r="E128" s="202" t="str">
        <f t="shared" si="2"/>
        <v/>
      </c>
      <c r="G128" s="215" t="str">
        <f t="shared" si="4"/>
        <v/>
      </c>
      <c r="H128" s="207" t="str">
        <f>IF(List!T33="必須",IF($D$62&lt;&gt;"","在宅","-"),"")</f>
        <v/>
      </c>
      <c r="I128" s="9" t="str">
        <f>IF(List!U33="必須",IF($D$63&lt;&gt;"","外術","-"),"")</f>
        <v/>
      </c>
      <c r="J128" s="9" t="str">
        <f>IF(List!V33="必須",IF($D$64&lt;&gt;"","麻酔","-"),"")</f>
        <v/>
      </c>
      <c r="K128" s="9" t="str">
        <f>IF(List!W33="必須",IF($D$65&lt;&gt;"","救急","-"),"")</f>
        <v/>
      </c>
      <c r="L128" s="9" t="str">
        <f>IF(List!X33="必須",IF($D$66&lt;&gt;"","外基","-"),"")</f>
        <v/>
      </c>
      <c r="M128" s="208" t="str">
        <f>IF(List!Y33="必須",IF($D$67&lt;&gt;"","集中","-"),"")</f>
        <v>-</v>
      </c>
      <c r="N128" s="9" t="str">
        <f>IF(List!Z33="必須",IF($D$62&lt;&gt;"","在宅","-"),"")</f>
        <v/>
      </c>
      <c r="O128" s="214" t="str">
        <f t="shared" si="5"/>
        <v>-</v>
      </c>
      <c r="P128" s="214"/>
      <c r="Q128" s="215" t="str">
        <f>IF($D128="","-",MAX(Q$90:Q127)+1)</f>
        <v>-</v>
      </c>
    </row>
    <row r="129" spans="1:17" ht="24">
      <c r="A129" s="269" t="str">
        <f t="shared" si="3"/>
        <v>未</v>
      </c>
      <c r="B129" s="218" t="s">
        <v>38</v>
      </c>
      <c r="C129" s="203" t="s">
        <v>79</v>
      </c>
      <c r="D129" s="246"/>
      <c r="E129" s="202" t="str">
        <f t="shared" si="2"/>
        <v/>
      </c>
      <c r="G129" s="215" t="str">
        <f t="shared" si="4"/>
        <v/>
      </c>
      <c r="H129" s="207" t="str">
        <f>IF(List!T34="必須",IF($D$62&lt;&gt;"","在宅","-"),"")</f>
        <v/>
      </c>
      <c r="I129" s="9" t="str">
        <f>IF(List!U34="必須",IF($D$63&lt;&gt;"","外術","-"),"")</f>
        <v>-</v>
      </c>
      <c r="J129" s="9" t="str">
        <f>IF(List!V34="必須",IF($D$64&lt;&gt;"","麻酔","-"),"")</f>
        <v>-</v>
      </c>
      <c r="K129" s="9" t="str">
        <f>IF(List!W34="必須",IF($D$65&lt;&gt;"","救急","-"),"")</f>
        <v/>
      </c>
      <c r="L129" s="9" t="str">
        <f>IF(List!X34="必須",IF($D$66&lt;&gt;"","外基","-"),"")</f>
        <v/>
      </c>
      <c r="M129" s="208" t="str">
        <f>IF(List!Y34="必須",IF($D$67&lt;&gt;"","集中","-"),"")</f>
        <v/>
      </c>
      <c r="N129" s="9" t="str">
        <f>IF(List!Z34="必須",IF($D$62&lt;&gt;"","在宅","-"),"")</f>
        <v/>
      </c>
      <c r="O129" s="214" t="str">
        <f t="shared" si="5"/>
        <v>-</v>
      </c>
      <c r="P129" s="214"/>
      <c r="Q129" s="215" t="str">
        <f>IF($D129="","-",MAX(Q$90:Q128)+1)</f>
        <v>-</v>
      </c>
    </row>
    <row r="130" spans="1:17" ht="21">
      <c r="A130" s="269" t="str">
        <f t="shared" si="3"/>
        <v>未</v>
      </c>
      <c r="B130" s="219" t="s">
        <v>38</v>
      </c>
      <c r="C130" s="199" t="s">
        <v>80</v>
      </c>
      <c r="D130" s="247"/>
      <c r="E130" s="202" t="str">
        <f t="shared" si="2"/>
        <v/>
      </c>
      <c r="G130" s="215" t="str">
        <f t="shared" si="4"/>
        <v/>
      </c>
      <c r="H130" s="207" t="str">
        <f>IF(List!T35="必須",IF($D$62&lt;&gt;"","在宅","-"),"")</f>
        <v/>
      </c>
      <c r="I130" s="9" t="str">
        <f>IF(List!U35="必須",IF($D$63&lt;&gt;"","外術","-"),"")</f>
        <v/>
      </c>
      <c r="J130" s="9" t="str">
        <f>IF(List!V35="必須",IF($D$64&lt;&gt;"","麻酔","-"),"")</f>
        <v/>
      </c>
      <c r="K130" s="9" t="str">
        <f>IF(List!W35="必須",IF($D$65&lt;&gt;"","救急","-"),"")</f>
        <v/>
      </c>
      <c r="L130" s="9" t="str">
        <f>IF(List!X35="必須",IF($D$66&lt;&gt;"","外基","-"),"")</f>
        <v/>
      </c>
      <c r="M130" s="208" t="str">
        <f>IF(List!Y35="必須",IF($D$67&lt;&gt;"","集中","-"),"")</f>
        <v/>
      </c>
      <c r="N130" s="9" t="str">
        <f>IF(List!Z35="必須",IF($D$62&lt;&gt;"","在宅","-"),"")</f>
        <v/>
      </c>
      <c r="O130" s="214" t="str">
        <f t="shared" si="5"/>
        <v>-</v>
      </c>
      <c r="P130" s="214"/>
      <c r="Q130" s="215" t="str">
        <f>IF($D130="","-",MAX(Q$90:Q129)+1)</f>
        <v>-</v>
      </c>
    </row>
    <row r="131" spans="1:17" ht="21">
      <c r="A131" s="269" t="str">
        <f t="shared" si="3"/>
        <v>未</v>
      </c>
      <c r="B131" s="217" t="s">
        <v>39</v>
      </c>
      <c r="C131" s="198" t="s">
        <v>81</v>
      </c>
      <c r="D131" s="245"/>
      <c r="E131" s="202" t="str">
        <f t="shared" si="2"/>
        <v/>
      </c>
      <c r="G131" s="215" t="str">
        <f t="shared" si="4"/>
        <v/>
      </c>
      <c r="H131" s="207" t="str">
        <f>IF(List!T36="必須",IF($D$62&lt;&gt;"","在宅","-"),"")</f>
        <v/>
      </c>
      <c r="I131" s="9" t="str">
        <f>IF(List!U36="必須",IF($D$63&lt;&gt;"","外術","-"),"")</f>
        <v/>
      </c>
      <c r="J131" s="9" t="str">
        <f>IF(List!V36="必須",IF($D$64&lt;&gt;"","麻酔","-"),"")</f>
        <v/>
      </c>
      <c r="K131" s="9" t="str">
        <f>IF(List!W36="必須",IF($D$65&lt;&gt;"","救急","-"),"")</f>
        <v>-</v>
      </c>
      <c r="L131" s="9" t="str">
        <f>IF(List!X36="必須",IF($D$66&lt;&gt;"","外基","-"),"")</f>
        <v/>
      </c>
      <c r="M131" s="208" t="str">
        <f>IF(List!Y36="必須",IF($D$67&lt;&gt;"","集中","-"),"")</f>
        <v/>
      </c>
      <c r="N131" s="9" t="str">
        <f>IF(List!Z36="必須",IF($D$62&lt;&gt;"","在宅","-"),"")</f>
        <v/>
      </c>
      <c r="O131" s="214" t="str">
        <f t="shared" si="5"/>
        <v>-</v>
      </c>
      <c r="P131" s="214"/>
      <c r="Q131" s="215" t="str">
        <f>IF($D131="","-",MAX(Q$90:Q130)+1)</f>
        <v>-</v>
      </c>
    </row>
    <row r="132" spans="1:17" ht="21">
      <c r="A132" s="269" t="str">
        <f t="shared" si="3"/>
        <v>未</v>
      </c>
      <c r="B132" s="218" t="s">
        <v>39</v>
      </c>
      <c r="C132" s="203" t="s">
        <v>82</v>
      </c>
      <c r="D132" s="246"/>
      <c r="E132" s="202" t="str">
        <f t="shared" si="2"/>
        <v/>
      </c>
      <c r="G132" s="215" t="str">
        <f t="shared" si="4"/>
        <v/>
      </c>
      <c r="H132" s="207" t="str">
        <f>IF(List!T37="必須",IF($D$62&lt;&gt;"","在宅","-"),"")</f>
        <v/>
      </c>
      <c r="I132" s="9" t="str">
        <f>IF(List!U37="必須",IF($D$63&lt;&gt;"","外術","-"),"")</f>
        <v/>
      </c>
      <c r="J132" s="9" t="str">
        <f>IF(List!V37="必須",IF($D$64&lt;&gt;"","麻酔","-"),"")</f>
        <v/>
      </c>
      <c r="K132" s="9" t="str">
        <f>IF(List!W37="必須",IF($D$65&lt;&gt;"","救急","-"),"")</f>
        <v/>
      </c>
      <c r="L132" s="9" t="str">
        <f>IF(List!X37="必須",IF($D$66&lt;&gt;"","外基","-"),"")</f>
        <v/>
      </c>
      <c r="M132" s="208" t="str">
        <f>IF(List!Y37="必須",IF($D$67&lt;&gt;"","集中","-"),"")</f>
        <v/>
      </c>
      <c r="N132" s="9" t="str">
        <f>IF(List!Z37="必須",IF($D$62&lt;&gt;"","在宅","-"),"")</f>
        <v/>
      </c>
      <c r="O132" s="214" t="str">
        <f t="shared" si="5"/>
        <v>-</v>
      </c>
      <c r="P132" s="214"/>
      <c r="Q132" s="215" t="str">
        <f>IF($D132="","-",MAX(Q$90:Q131)+1)</f>
        <v>-</v>
      </c>
    </row>
    <row r="133" spans="1:17" ht="21">
      <c r="A133" s="269" t="str">
        <f t="shared" si="3"/>
        <v>未</v>
      </c>
      <c r="B133" s="219" t="s">
        <v>39</v>
      </c>
      <c r="C133" s="199" t="s">
        <v>83</v>
      </c>
      <c r="D133" s="247"/>
      <c r="E133" s="202" t="str">
        <f t="shared" si="2"/>
        <v/>
      </c>
      <c r="G133" s="215" t="str">
        <f t="shared" si="4"/>
        <v/>
      </c>
      <c r="H133" s="207" t="str">
        <f>IF(List!T38="必須",IF($D$62&lt;&gt;"","在宅","-"),"")</f>
        <v/>
      </c>
      <c r="I133" s="9" t="str">
        <f>IF(List!U38="必須",IF($D$63&lt;&gt;"","外術","-"),"")</f>
        <v/>
      </c>
      <c r="J133" s="9" t="str">
        <f>IF(List!V38="必須",IF($D$64&lt;&gt;"","麻酔","-"),"")</f>
        <v/>
      </c>
      <c r="K133" s="9" t="str">
        <f>IF(List!W38="必須",IF($D$65&lt;&gt;"","救急","-"),"")</f>
        <v/>
      </c>
      <c r="L133" s="9" t="str">
        <f>IF(List!X38="必須",IF($D$66&lt;&gt;"","外基","-"),"")</f>
        <v/>
      </c>
      <c r="M133" s="208" t="str">
        <f>IF(List!Y38="必須",IF($D$67&lt;&gt;"","集中","-"),"")</f>
        <v/>
      </c>
      <c r="N133" s="9" t="str">
        <f>IF(List!Z38="必須",IF($D$62&lt;&gt;"","在宅","-"),"")</f>
        <v/>
      </c>
      <c r="O133" s="214" t="str">
        <f t="shared" si="5"/>
        <v>-</v>
      </c>
      <c r="P133" s="214"/>
      <c r="Q133" s="215" t="str">
        <f>IF($D133="","-",MAX(Q$90:Q132)+1)</f>
        <v>-</v>
      </c>
    </row>
    <row r="134" spans="1:17" ht="36">
      <c r="A134" s="269" t="str">
        <f t="shared" si="3"/>
        <v>未</v>
      </c>
      <c r="B134" s="216" t="s">
        <v>40</v>
      </c>
      <c r="C134" s="201" t="s">
        <v>84</v>
      </c>
      <c r="D134" s="248"/>
      <c r="E134" s="202" t="str">
        <f t="shared" si="2"/>
        <v/>
      </c>
      <c r="G134" s="220" t="str">
        <f t="shared" si="4"/>
        <v/>
      </c>
      <c r="H134" s="209" t="str">
        <f>IF(List!T39="必須",IF($D$62&lt;&gt;"","在宅","-"),"")</f>
        <v/>
      </c>
      <c r="I134" s="210" t="str">
        <f>IF(List!U39="必須",IF($D$63&lt;&gt;"","外術","-"),"")</f>
        <v/>
      </c>
      <c r="J134" s="210" t="str">
        <f>IF(List!V39="必須",IF($D$64&lt;&gt;"","麻酔","-"),"")</f>
        <v/>
      </c>
      <c r="K134" s="210" t="str">
        <f>IF(List!W39="必須",IF($D$65&lt;&gt;"","救急","-"),"")</f>
        <v/>
      </c>
      <c r="L134" s="210" t="str">
        <f>IF(List!X39="必須",IF($D$66&lt;&gt;"","外基","-"),"")</f>
        <v/>
      </c>
      <c r="M134" s="211" t="str">
        <f>IF(List!Y39="必須",IF($D$67&lt;&gt;"","集中","-"),"")</f>
        <v/>
      </c>
      <c r="N134" s="9" t="str">
        <f>IF(List!Z39="必須",IF($D$62&lt;&gt;"","在宅","-"),"")</f>
        <v/>
      </c>
      <c r="O134" s="221" t="str">
        <f t="shared" si="5"/>
        <v>-</v>
      </c>
      <c r="P134" s="221"/>
      <c r="Q134" s="220" t="str">
        <f>IF($D134="","-",MAX(Q$90:Q133)+1)</f>
        <v>-</v>
      </c>
    </row>
    <row r="135" spans="1:17">
      <c r="A135" s="189" t="s">
        <v>653</v>
      </c>
      <c r="B135" s="190" t="s">
        <v>652</v>
      </c>
      <c r="C135" s="191"/>
      <c r="D135" s="240"/>
      <c r="E135" s="192"/>
    </row>
    <row r="136" spans="1:17" ht="24">
      <c r="A136" s="269" t="str">
        <f>IF(COUNTIF($E136,"*※*")&gt;0,"○","-")</f>
        <v>-</v>
      </c>
      <c r="B136" s="216" t="s">
        <v>20</v>
      </c>
      <c r="C136" s="201" t="s">
        <v>47</v>
      </c>
      <c r="D136" s="241"/>
      <c r="E136" s="202" t="str">
        <f t="shared" ref="E136:E173" si="6">IF($O136="",E97,"免除希望")</f>
        <v/>
      </c>
      <c r="O136" s="212" t="str">
        <f t="shared" ref="O136:O173" si="7">D97&amp;""</f>
        <v/>
      </c>
      <c r="P136" s="222" t="str">
        <f>INDEX($O$97:$O$134,MATCH($B136,$B$97:$B$134,0),1)</f>
        <v>-</v>
      </c>
    </row>
    <row r="137" spans="1:17" ht="21">
      <c r="A137" s="269" t="str">
        <f t="shared" ref="A137:A173" si="8">IF(COUNTIF($E137,"*※*")&gt;0,"○","-")</f>
        <v>-</v>
      </c>
      <c r="B137" s="217" t="s">
        <v>21</v>
      </c>
      <c r="C137" s="198" t="s">
        <v>48</v>
      </c>
      <c r="D137" s="242"/>
      <c r="E137" s="202" t="str">
        <f t="shared" si="6"/>
        <v/>
      </c>
      <c r="O137" s="214" t="str">
        <f t="shared" si="7"/>
        <v/>
      </c>
      <c r="P137" s="223" t="str">
        <f t="shared" ref="P137:P173" si="9">INDEX($O$97:$O$134,MATCH($B137,$B$97:$B$134,0),1)</f>
        <v>-</v>
      </c>
    </row>
    <row r="138" spans="1:17" ht="21">
      <c r="A138" s="269" t="str">
        <f t="shared" si="8"/>
        <v>-</v>
      </c>
      <c r="B138" s="218" t="s">
        <v>21</v>
      </c>
      <c r="C138" s="203" t="s">
        <v>49</v>
      </c>
      <c r="D138" s="243"/>
      <c r="E138" s="202" t="str">
        <f t="shared" si="6"/>
        <v/>
      </c>
      <c r="O138" s="214" t="str">
        <f t="shared" si="7"/>
        <v/>
      </c>
      <c r="P138" s="223" t="str">
        <f t="shared" si="9"/>
        <v>-</v>
      </c>
    </row>
    <row r="139" spans="1:17" ht="24">
      <c r="A139" s="269" t="str">
        <f t="shared" si="8"/>
        <v>-</v>
      </c>
      <c r="B139" s="218" t="s">
        <v>21</v>
      </c>
      <c r="C139" s="203" t="s">
        <v>50</v>
      </c>
      <c r="D139" s="243"/>
      <c r="E139" s="202" t="str">
        <f t="shared" si="6"/>
        <v/>
      </c>
      <c r="O139" s="214" t="str">
        <f t="shared" si="7"/>
        <v/>
      </c>
      <c r="P139" s="223" t="str">
        <f t="shared" si="9"/>
        <v>-</v>
      </c>
    </row>
    <row r="140" spans="1:17" ht="21">
      <c r="A140" s="269" t="str">
        <f t="shared" si="8"/>
        <v>-</v>
      </c>
      <c r="B140" s="219" t="s">
        <v>21</v>
      </c>
      <c r="C140" s="199" t="s">
        <v>51</v>
      </c>
      <c r="D140" s="244"/>
      <c r="E140" s="202" t="str">
        <f t="shared" si="6"/>
        <v/>
      </c>
      <c r="O140" s="214" t="str">
        <f t="shared" si="7"/>
        <v/>
      </c>
      <c r="P140" s="223" t="str">
        <f t="shared" si="9"/>
        <v>-</v>
      </c>
    </row>
    <row r="141" spans="1:17" ht="21">
      <c r="A141" s="269" t="str">
        <f t="shared" si="8"/>
        <v>-</v>
      </c>
      <c r="B141" s="216" t="s">
        <v>22</v>
      </c>
      <c r="C141" s="201" t="s">
        <v>52</v>
      </c>
      <c r="D141" s="241"/>
      <c r="E141" s="202" t="str">
        <f t="shared" si="6"/>
        <v/>
      </c>
      <c r="O141" s="214" t="str">
        <f t="shared" si="7"/>
        <v/>
      </c>
      <c r="P141" s="223" t="str">
        <f t="shared" si="9"/>
        <v>-</v>
      </c>
    </row>
    <row r="142" spans="1:17">
      <c r="A142" s="269" t="str">
        <f t="shared" si="8"/>
        <v>-</v>
      </c>
      <c r="B142" s="217" t="s">
        <v>23</v>
      </c>
      <c r="C142" s="198" t="s">
        <v>53</v>
      </c>
      <c r="D142" s="242"/>
      <c r="E142" s="202" t="str">
        <f t="shared" si="6"/>
        <v/>
      </c>
      <c r="O142" s="214" t="str">
        <f t="shared" si="7"/>
        <v/>
      </c>
      <c r="P142" s="223" t="str">
        <f t="shared" si="9"/>
        <v>-</v>
      </c>
    </row>
    <row r="143" spans="1:17">
      <c r="A143" s="269" t="str">
        <f t="shared" si="8"/>
        <v>-</v>
      </c>
      <c r="B143" s="218" t="s">
        <v>23</v>
      </c>
      <c r="C143" s="203" t="s">
        <v>54</v>
      </c>
      <c r="D143" s="243"/>
      <c r="E143" s="202" t="str">
        <f t="shared" si="6"/>
        <v/>
      </c>
      <c r="O143" s="214" t="str">
        <f t="shared" si="7"/>
        <v/>
      </c>
      <c r="P143" s="223" t="str">
        <f t="shared" si="9"/>
        <v>-</v>
      </c>
    </row>
    <row r="144" spans="1:17">
      <c r="A144" s="269" t="str">
        <f t="shared" si="8"/>
        <v>-</v>
      </c>
      <c r="B144" s="218" t="s">
        <v>23</v>
      </c>
      <c r="C144" s="203" t="s">
        <v>55</v>
      </c>
      <c r="D144" s="243"/>
      <c r="E144" s="202" t="str">
        <f t="shared" si="6"/>
        <v/>
      </c>
      <c r="O144" s="214" t="str">
        <f t="shared" si="7"/>
        <v/>
      </c>
      <c r="P144" s="223" t="str">
        <f t="shared" si="9"/>
        <v>-</v>
      </c>
    </row>
    <row r="145" spans="1:16" ht="24">
      <c r="A145" s="269" t="str">
        <f t="shared" si="8"/>
        <v>-</v>
      </c>
      <c r="B145" s="219" t="s">
        <v>23</v>
      </c>
      <c r="C145" s="199" t="s">
        <v>56</v>
      </c>
      <c r="D145" s="244"/>
      <c r="E145" s="202" t="str">
        <f t="shared" si="6"/>
        <v/>
      </c>
      <c r="O145" s="214" t="str">
        <f t="shared" si="7"/>
        <v/>
      </c>
      <c r="P145" s="223" t="str">
        <f t="shared" si="9"/>
        <v>-</v>
      </c>
    </row>
    <row r="146" spans="1:16" ht="21">
      <c r="A146" s="269" t="str">
        <f t="shared" si="8"/>
        <v>-</v>
      </c>
      <c r="B146" s="216" t="s">
        <v>85</v>
      </c>
      <c r="C146" s="201" t="s">
        <v>57</v>
      </c>
      <c r="D146" s="241"/>
      <c r="E146" s="202" t="str">
        <f t="shared" si="6"/>
        <v/>
      </c>
      <c r="O146" s="214" t="str">
        <f t="shared" si="7"/>
        <v/>
      </c>
      <c r="P146" s="223" t="str">
        <f t="shared" si="9"/>
        <v>-</v>
      </c>
    </row>
    <row r="147" spans="1:16" ht="24">
      <c r="A147" s="269" t="str">
        <f t="shared" si="8"/>
        <v>-</v>
      </c>
      <c r="B147" s="217" t="s">
        <v>25</v>
      </c>
      <c r="C147" s="198" t="s">
        <v>58</v>
      </c>
      <c r="D147" s="242"/>
      <c r="E147" s="202" t="str">
        <f t="shared" si="6"/>
        <v/>
      </c>
      <c r="O147" s="214" t="str">
        <f t="shared" si="7"/>
        <v/>
      </c>
      <c r="P147" s="223" t="str">
        <f t="shared" si="9"/>
        <v>-</v>
      </c>
    </row>
    <row r="148" spans="1:16" ht="21">
      <c r="A148" s="269" t="str">
        <f t="shared" si="8"/>
        <v>-</v>
      </c>
      <c r="B148" s="219" t="s">
        <v>25</v>
      </c>
      <c r="C148" s="199" t="s">
        <v>59</v>
      </c>
      <c r="D148" s="244"/>
      <c r="E148" s="202" t="str">
        <f t="shared" si="6"/>
        <v/>
      </c>
      <c r="O148" s="214" t="str">
        <f t="shared" si="7"/>
        <v/>
      </c>
      <c r="P148" s="223" t="str">
        <f t="shared" si="9"/>
        <v>-</v>
      </c>
    </row>
    <row r="149" spans="1:16" ht="24">
      <c r="A149" s="269" t="str">
        <f t="shared" si="8"/>
        <v>-</v>
      </c>
      <c r="B149" s="216" t="s">
        <v>26</v>
      </c>
      <c r="C149" s="201" t="s">
        <v>60</v>
      </c>
      <c r="D149" s="241"/>
      <c r="E149" s="202" t="str">
        <f t="shared" si="6"/>
        <v/>
      </c>
      <c r="O149" s="214" t="str">
        <f t="shared" si="7"/>
        <v/>
      </c>
      <c r="P149" s="223" t="str">
        <f t="shared" si="9"/>
        <v>-</v>
      </c>
    </row>
    <row r="150" spans="1:16" ht="24">
      <c r="A150" s="269" t="str">
        <f t="shared" si="8"/>
        <v>-</v>
      </c>
      <c r="B150" s="217" t="s">
        <v>27</v>
      </c>
      <c r="C150" s="198" t="s">
        <v>61</v>
      </c>
      <c r="D150" s="242"/>
      <c r="E150" s="202" t="str">
        <f t="shared" si="6"/>
        <v/>
      </c>
      <c r="O150" s="214" t="str">
        <f t="shared" si="7"/>
        <v/>
      </c>
      <c r="P150" s="223" t="str">
        <f t="shared" si="9"/>
        <v>-</v>
      </c>
    </row>
    <row r="151" spans="1:16">
      <c r="A151" s="269" t="str">
        <f t="shared" si="8"/>
        <v>-</v>
      </c>
      <c r="B151" s="219" t="s">
        <v>27</v>
      </c>
      <c r="C151" s="199" t="s">
        <v>62</v>
      </c>
      <c r="D151" s="244"/>
      <c r="E151" s="202" t="str">
        <f t="shared" si="6"/>
        <v/>
      </c>
      <c r="O151" s="214" t="str">
        <f t="shared" si="7"/>
        <v/>
      </c>
      <c r="P151" s="223" t="str">
        <f t="shared" si="9"/>
        <v>-</v>
      </c>
    </row>
    <row r="152" spans="1:16" ht="31.5">
      <c r="A152" s="269" t="str">
        <f t="shared" si="8"/>
        <v>-</v>
      </c>
      <c r="B152" s="216" t="s">
        <v>28</v>
      </c>
      <c r="C152" s="201" t="s">
        <v>63</v>
      </c>
      <c r="D152" s="241"/>
      <c r="E152" s="202" t="str">
        <f t="shared" si="6"/>
        <v/>
      </c>
      <c r="O152" s="214" t="str">
        <f t="shared" si="7"/>
        <v/>
      </c>
      <c r="P152" s="223" t="str">
        <f t="shared" si="9"/>
        <v>-</v>
      </c>
    </row>
    <row r="153" spans="1:16" ht="42">
      <c r="A153" s="269" t="str">
        <f t="shared" si="8"/>
        <v>-</v>
      </c>
      <c r="B153" s="216" t="s">
        <v>29</v>
      </c>
      <c r="C153" s="201" t="s">
        <v>64</v>
      </c>
      <c r="D153" s="241"/>
      <c r="E153" s="202" t="str">
        <f t="shared" si="6"/>
        <v/>
      </c>
      <c r="O153" s="214" t="str">
        <f t="shared" si="7"/>
        <v/>
      </c>
      <c r="P153" s="223" t="str">
        <f t="shared" si="9"/>
        <v>-</v>
      </c>
    </row>
    <row r="154" spans="1:16" ht="24">
      <c r="A154" s="269" t="str">
        <f t="shared" si="8"/>
        <v>-</v>
      </c>
      <c r="B154" s="217" t="s">
        <v>30</v>
      </c>
      <c r="C154" s="198" t="s">
        <v>65</v>
      </c>
      <c r="D154" s="242"/>
      <c r="E154" s="202" t="str">
        <f t="shared" si="6"/>
        <v/>
      </c>
      <c r="O154" s="214" t="str">
        <f t="shared" si="7"/>
        <v/>
      </c>
      <c r="P154" s="223" t="str">
        <f t="shared" si="9"/>
        <v>-</v>
      </c>
    </row>
    <row r="155" spans="1:16">
      <c r="A155" s="269" t="str">
        <f t="shared" si="8"/>
        <v>-</v>
      </c>
      <c r="B155" s="219" t="s">
        <v>30</v>
      </c>
      <c r="C155" s="199" t="s">
        <v>66</v>
      </c>
      <c r="D155" s="244"/>
      <c r="E155" s="202" t="str">
        <f t="shared" si="6"/>
        <v/>
      </c>
      <c r="O155" s="214" t="str">
        <f t="shared" si="7"/>
        <v/>
      </c>
      <c r="P155" s="223" t="str">
        <f t="shared" si="9"/>
        <v>-</v>
      </c>
    </row>
    <row r="156" spans="1:16" ht="21">
      <c r="A156" s="269" t="str">
        <f t="shared" si="8"/>
        <v>-</v>
      </c>
      <c r="B156" s="216" t="s">
        <v>31</v>
      </c>
      <c r="C156" s="201" t="s">
        <v>67</v>
      </c>
      <c r="D156" s="241"/>
      <c r="E156" s="202" t="str">
        <f t="shared" si="6"/>
        <v/>
      </c>
      <c r="O156" s="214" t="str">
        <f t="shared" si="7"/>
        <v/>
      </c>
      <c r="P156" s="223" t="str">
        <f t="shared" si="9"/>
        <v>-</v>
      </c>
    </row>
    <row r="157" spans="1:16" ht="21">
      <c r="A157" s="269" t="str">
        <f t="shared" si="8"/>
        <v>-</v>
      </c>
      <c r="B157" s="217" t="s">
        <v>32</v>
      </c>
      <c r="C157" s="198" t="s">
        <v>68</v>
      </c>
      <c r="D157" s="242"/>
      <c r="E157" s="202" t="str">
        <f t="shared" si="6"/>
        <v/>
      </c>
      <c r="O157" s="214" t="str">
        <f t="shared" si="7"/>
        <v/>
      </c>
      <c r="P157" s="223" t="str">
        <f t="shared" si="9"/>
        <v>-</v>
      </c>
    </row>
    <row r="158" spans="1:16" ht="21">
      <c r="A158" s="269" t="str">
        <f t="shared" si="8"/>
        <v>-</v>
      </c>
      <c r="B158" s="219" t="s">
        <v>32</v>
      </c>
      <c r="C158" s="199" t="s">
        <v>69</v>
      </c>
      <c r="D158" s="244"/>
      <c r="E158" s="202" t="str">
        <f t="shared" si="6"/>
        <v/>
      </c>
      <c r="O158" s="214" t="str">
        <f t="shared" si="7"/>
        <v/>
      </c>
      <c r="P158" s="223" t="str">
        <f t="shared" si="9"/>
        <v>-</v>
      </c>
    </row>
    <row r="159" spans="1:16" ht="24">
      <c r="A159" s="269" t="str">
        <f t="shared" si="8"/>
        <v>-</v>
      </c>
      <c r="B159" s="216" t="s">
        <v>33</v>
      </c>
      <c r="C159" s="201" t="s">
        <v>70</v>
      </c>
      <c r="D159" s="241"/>
      <c r="E159" s="202" t="str">
        <f t="shared" si="6"/>
        <v/>
      </c>
      <c r="O159" s="214" t="str">
        <f t="shared" si="7"/>
        <v/>
      </c>
      <c r="P159" s="223" t="str">
        <f t="shared" si="9"/>
        <v>-</v>
      </c>
    </row>
    <row r="160" spans="1:16" ht="24">
      <c r="A160" s="269" t="str">
        <f t="shared" si="8"/>
        <v>-</v>
      </c>
      <c r="B160" s="217" t="s">
        <v>34</v>
      </c>
      <c r="C160" s="198" t="s">
        <v>71</v>
      </c>
      <c r="D160" s="242"/>
      <c r="E160" s="202" t="str">
        <f t="shared" si="6"/>
        <v/>
      </c>
      <c r="O160" s="214" t="str">
        <f t="shared" si="7"/>
        <v/>
      </c>
      <c r="P160" s="223" t="str">
        <f t="shared" si="9"/>
        <v>-</v>
      </c>
    </row>
    <row r="161" spans="1:16" ht="21">
      <c r="A161" s="269" t="str">
        <f t="shared" si="8"/>
        <v>-</v>
      </c>
      <c r="B161" s="219" t="s">
        <v>34</v>
      </c>
      <c r="C161" s="199" t="s">
        <v>72</v>
      </c>
      <c r="D161" s="244"/>
      <c r="E161" s="202" t="str">
        <f t="shared" si="6"/>
        <v/>
      </c>
      <c r="O161" s="214" t="str">
        <f t="shared" si="7"/>
        <v/>
      </c>
      <c r="P161" s="223" t="str">
        <f t="shared" si="9"/>
        <v>-</v>
      </c>
    </row>
    <row r="162" spans="1:16" ht="24">
      <c r="A162" s="269" t="str">
        <f t="shared" si="8"/>
        <v>-</v>
      </c>
      <c r="B162" s="216" t="s">
        <v>35</v>
      </c>
      <c r="C162" s="201" t="s">
        <v>73</v>
      </c>
      <c r="D162" s="241"/>
      <c r="E162" s="202" t="str">
        <f t="shared" si="6"/>
        <v/>
      </c>
      <c r="O162" s="214" t="str">
        <f t="shared" si="7"/>
        <v/>
      </c>
      <c r="P162" s="223" t="str">
        <f t="shared" si="9"/>
        <v>-</v>
      </c>
    </row>
    <row r="163" spans="1:16" ht="21">
      <c r="A163" s="269" t="str">
        <f t="shared" si="8"/>
        <v>-</v>
      </c>
      <c r="B163" s="216" t="s">
        <v>36</v>
      </c>
      <c r="C163" s="201" t="s">
        <v>74</v>
      </c>
      <c r="D163" s="241"/>
      <c r="E163" s="202" t="str">
        <f t="shared" si="6"/>
        <v/>
      </c>
      <c r="O163" s="214" t="str">
        <f t="shared" si="7"/>
        <v/>
      </c>
      <c r="P163" s="223" t="str">
        <f t="shared" si="9"/>
        <v>-</v>
      </c>
    </row>
    <row r="164" spans="1:16" ht="24">
      <c r="A164" s="269" t="str">
        <f t="shared" si="8"/>
        <v>-</v>
      </c>
      <c r="B164" s="216" t="s">
        <v>86</v>
      </c>
      <c r="C164" s="201" t="s">
        <v>75</v>
      </c>
      <c r="D164" s="241"/>
      <c r="E164" s="202" t="str">
        <f t="shared" si="6"/>
        <v/>
      </c>
      <c r="O164" s="214" t="str">
        <f t="shared" si="7"/>
        <v/>
      </c>
      <c r="P164" s="223" t="str">
        <f t="shared" si="9"/>
        <v>-</v>
      </c>
    </row>
    <row r="165" spans="1:16" ht="24">
      <c r="A165" s="269" t="str">
        <f t="shared" si="8"/>
        <v>-</v>
      </c>
      <c r="B165" s="217" t="s">
        <v>38</v>
      </c>
      <c r="C165" s="198" t="s">
        <v>76</v>
      </c>
      <c r="D165" s="242"/>
      <c r="E165" s="202" t="str">
        <f t="shared" si="6"/>
        <v/>
      </c>
      <c r="O165" s="214" t="str">
        <f t="shared" si="7"/>
        <v/>
      </c>
      <c r="P165" s="223" t="str">
        <f t="shared" si="9"/>
        <v>-</v>
      </c>
    </row>
    <row r="166" spans="1:16" ht="24">
      <c r="A166" s="269" t="str">
        <f t="shared" si="8"/>
        <v>-</v>
      </c>
      <c r="B166" s="218" t="s">
        <v>38</v>
      </c>
      <c r="C166" s="203" t="s">
        <v>77</v>
      </c>
      <c r="D166" s="243"/>
      <c r="E166" s="202" t="str">
        <f t="shared" si="6"/>
        <v/>
      </c>
      <c r="O166" s="214" t="str">
        <f t="shared" si="7"/>
        <v/>
      </c>
      <c r="P166" s="223" t="str">
        <f t="shared" si="9"/>
        <v>-</v>
      </c>
    </row>
    <row r="167" spans="1:16" ht="21">
      <c r="A167" s="269" t="str">
        <f t="shared" si="8"/>
        <v>-</v>
      </c>
      <c r="B167" s="218" t="s">
        <v>38</v>
      </c>
      <c r="C167" s="203" t="s">
        <v>78</v>
      </c>
      <c r="D167" s="243"/>
      <c r="E167" s="202" t="str">
        <f t="shared" si="6"/>
        <v/>
      </c>
      <c r="O167" s="214" t="str">
        <f t="shared" si="7"/>
        <v/>
      </c>
      <c r="P167" s="223" t="str">
        <f t="shared" si="9"/>
        <v>-</v>
      </c>
    </row>
    <row r="168" spans="1:16" ht="24">
      <c r="A168" s="269" t="str">
        <f t="shared" si="8"/>
        <v>-</v>
      </c>
      <c r="B168" s="218" t="s">
        <v>38</v>
      </c>
      <c r="C168" s="203" t="s">
        <v>79</v>
      </c>
      <c r="D168" s="243"/>
      <c r="E168" s="202" t="str">
        <f t="shared" si="6"/>
        <v/>
      </c>
      <c r="O168" s="214" t="str">
        <f t="shared" si="7"/>
        <v/>
      </c>
      <c r="P168" s="223" t="str">
        <f t="shared" si="9"/>
        <v>-</v>
      </c>
    </row>
    <row r="169" spans="1:16" ht="21">
      <c r="A169" s="269" t="str">
        <f t="shared" si="8"/>
        <v>-</v>
      </c>
      <c r="B169" s="219" t="s">
        <v>38</v>
      </c>
      <c r="C169" s="199" t="s">
        <v>80</v>
      </c>
      <c r="D169" s="244"/>
      <c r="E169" s="202" t="str">
        <f t="shared" si="6"/>
        <v/>
      </c>
      <c r="O169" s="214" t="str">
        <f t="shared" si="7"/>
        <v/>
      </c>
      <c r="P169" s="223" t="str">
        <f t="shared" si="9"/>
        <v>-</v>
      </c>
    </row>
    <row r="170" spans="1:16" ht="21">
      <c r="A170" s="269" t="str">
        <f t="shared" si="8"/>
        <v>-</v>
      </c>
      <c r="B170" s="217" t="s">
        <v>39</v>
      </c>
      <c r="C170" s="198" t="s">
        <v>81</v>
      </c>
      <c r="D170" s="242"/>
      <c r="E170" s="202" t="str">
        <f t="shared" si="6"/>
        <v/>
      </c>
      <c r="O170" s="214" t="str">
        <f t="shared" si="7"/>
        <v/>
      </c>
      <c r="P170" s="223" t="str">
        <f t="shared" si="9"/>
        <v>-</v>
      </c>
    </row>
    <row r="171" spans="1:16" ht="21">
      <c r="A171" s="269" t="str">
        <f t="shared" si="8"/>
        <v>-</v>
      </c>
      <c r="B171" s="218" t="s">
        <v>39</v>
      </c>
      <c r="C171" s="203" t="s">
        <v>82</v>
      </c>
      <c r="D171" s="243"/>
      <c r="E171" s="202" t="str">
        <f t="shared" si="6"/>
        <v/>
      </c>
      <c r="O171" s="214" t="str">
        <f t="shared" si="7"/>
        <v/>
      </c>
      <c r="P171" s="223" t="str">
        <f t="shared" si="9"/>
        <v>-</v>
      </c>
    </row>
    <row r="172" spans="1:16" ht="21">
      <c r="A172" s="269" t="str">
        <f t="shared" si="8"/>
        <v>-</v>
      </c>
      <c r="B172" s="219" t="s">
        <v>39</v>
      </c>
      <c r="C172" s="199" t="s">
        <v>83</v>
      </c>
      <c r="D172" s="244"/>
      <c r="E172" s="202" t="str">
        <f t="shared" si="6"/>
        <v/>
      </c>
      <c r="O172" s="214" t="str">
        <f t="shared" si="7"/>
        <v/>
      </c>
      <c r="P172" s="223" t="str">
        <f t="shared" si="9"/>
        <v>-</v>
      </c>
    </row>
    <row r="173" spans="1:16" ht="36">
      <c r="A173" s="269" t="str">
        <f t="shared" si="8"/>
        <v>-</v>
      </c>
      <c r="B173" s="216" t="s">
        <v>40</v>
      </c>
      <c r="C173" s="201" t="s">
        <v>84</v>
      </c>
      <c r="D173" s="241"/>
      <c r="E173" s="202" t="str">
        <f t="shared" si="6"/>
        <v/>
      </c>
      <c r="O173" s="221" t="str">
        <f t="shared" si="7"/>
        <v/>
      </c>
      <c r="P173" s="224" t="str">
        <f t="shared" si="9"/>
        <v>-</v>
      </c>
    </row>
    <row r="175" spans="1:16" ht="25.5">
      <c r="A175" s="225" t="s">
        <v>690</v>
      </c>
      <c r="B175" s="226"/>
      <c r="C175" s="226"/>
      <c r="D175" s="227"/>
    </row>
  </sheetData>
  <sheetProtection sheet="1" objects="1" scenarios="1"/>
  <mergeCells count="14">
    <mergeCell ref="B68:B88"/>
    <mergeCell ref="B62:B67"/>
    <mergeCell ref="B7:B8"/>
    <mergeCell ref="B13:B14"/>
    <mergeCell ref="B24:B26"/>
    <mergeCell ref="B31:B41"/>
    <mergeCell ref="B27:B30"/>
    <mergeCell ref="B4:B5"/>
    <mergeCell ref="B55:B57"/>
    <mergeCell ref="B21:B23"/>
    <mergeCell ref="B17:B20"/>
    <mergeCell ref="B9:B12"/>
    <mergeCell ref="B52:B54"/>
    <mergeCell ref="B42:B51"/>
  </mergeCells>
  <phoneticPr fontId="3"/>
  <conditionalFormatting sqref="A62:A88 D62:D88">
    <cfRule type="expression" dxfId="16" priority="7">
      <formula>AND($A62&lt;&gt;"開講",$D62&lt;&gt;"")</formula>
    </cfRule>
  </conditionalFormatting>
  <conditionalFormatting sqref="A97:A134 D97:D134">
    <cfRule type="expression" dxfId="15" priority="5">
      <formula>AND($A97&lt;&gt;"受講",$D97&lt;&gt;"")</formula>
    </cfRule>
  </conditionalFormatting>
  <conditionalFormatting sqref="A136:A173 D136:D173">
    <cfRule type="expression" dxfId="14" priority="3">
      <formula>AND($A136&lt;&gt;"○",$D136&lt;&gt;"")</formula>
    </cfRule>
  </conditionalFormatting>
  <conditionalFormatting sqref="D7:D58 D61:D88 D91:D134 D136:D173 D2:D5">
    <cfRule type="containsBlanks" dxfId="13" priority="9">
      <formula>LEN(TRIM(D2))=0</formula>
    </cfRule>
  </conditionalFormatting>
  <conditionalFormatting sqref="D9:D12">
    <cfRule type="expression" dxfId="12" priority="17">
      <formula>E9&lt;&gt;"-"</formula>
    </cfRule>
  </conditionalFormatting>
  <conditionalFormatting sqref="D17">
    <cfRule type="expression" dxfId="11" priority="16">
      <formula>E17&lt;&gt;"-"</formula>
    </cfRule>
  </conditionalFormatting>
  <conditionalFormatting sqref="D21:D22">
    <cfRule type="expression" dxfId="10" priority="14">
      <formula>E21&lt;&gt;"-"</formula>
    </cfRule>
  </conditionalFormatting>
  <conditionalFormatting sqref="D32:D41">
    <cfRule type="expression" dxfId="9" priority="2">
      <formula>$D$31&lt;&gt;"有"</formula>
    </cfRule>
  </conditionalFormatting>
  <conditionalFormatting sqref="D43:D54">
    <cfRule type="expression" dxfId="8" priority="8">
      <formula>$D$42&lt;&gt;"研修機関以外に所属"</formula>
    </cfRule>
  </conditionalFormatting>
  <conditionalFormatting sqref="D47">
    <cfRule type="expression" dxfId="7" priority="13">
      <formula>E47&lt;&gt;"-"</formula>
    </cfRule>
  </conditionalFormatting>
  <conditionalFormatting sqref="D50">
    <cfRule type="expression" dxfId="6" priority="12">
      <formula>E50&lt;&gt;"-"</formula>
    </cfRule>
  </conditionalFormatting>
  <conditionalFormatting sqref="D61">
    <cfRule type="expression" dxfId="5" priority="1">
      <formula>AND($D$31="無",$D$61&lt;&gt;"受講希望")</formula>
    </cfRule>
  </conditionalFormatting>
  <conditionalFormatting sqref="D91:D96">
    <cfRule type="expression" dxfId="4" priority="10">
      <formula>$D$61=""</formula>
    </cfRule>
  </conditionalFormatting>
  <conditionalFormatting sqref="D136:D173">
    <cfRule type="expression" dxfId="3" priority="4">
      <formula>AND($A136&lt;&gt;"-",$D136="")</formula>
    </cfRule>
  </conditionalFormatting>
  <dataValidations count="12">
    <dataValidation type="list" allowBlank="1" showInputMessage="1" showErrorMessage="1" sqref="D61:D89" xr:uid="{3CCD6EAC-B004-4754-98E0-C5461FDF37B9}">
      <formula1>"受講希望"</formula1>
    </dataValidation>
    <dataValidation type="list" allowBlank="1" showInputMessage="1" showErrorMessage="1" sqref="D16" xr:uid="{73913746-9358-406E-9823-8BA078E1FCD1}">
      <formula1>"男,女,未記載"</formula1>
    </dataValidation>
    <dataValidation type="list" allowBlank="1" showInputMessage="1" showErrorMessage="1" sqref="D42" xr:uid="{4910D9B1-4636-40D9-A597-70BBC4EF8446}">
      <formula1>"研修機関以外に所属,研修機関に所属,所属先なし"</formula1>
    </dataValidation>
    <dataValidation type="list" allowBlank="1" showInputMessage="1" showErrorMessage="1" sqref="D52" xr:uid="{86D97DBE-CC36-4492-9056-9BAD20EF76F7}">
      <formula1>"直接連絡可,直接連絡不可"</formula1>
    </dataValidation>
    <dataValidation type="whole" imeMode="off" operator="lessThanOrEqual" allowBlank="1" showInputMessage="1" showErrorMessage="1" promptTitle="解説" sqref="D24" xr:uid="{971DBC06-1E9A-4773-9FE7-3AC4F38DA36D}">
      <formula1>9999999</formula1>
    </dataValidation>
    <dataValidation type="list" allowBlank="1" showInputMessage="1" showErrorMessage="1" sqref="D31" xr:uid="{31CDD55F-6F2B-439E-A30E-FC4F309CD6BE}">
      <formula1>"有,無"</formula1>
    </dataValidation>
    <dataValidation type="whole" allowBlank="1" showInputMessage="1" showErrorMessage="1" sqref="D27" xr:uid="{5E8AD451-4F63-46DE-A77C-AF255D41E368}">
      <formula1>3</formula1>
      <formula2>50</formula2>
    </dataValidation>
    <dataValidation type="list" allowBlank="1" showInputMessage="1" sqref="D136:D173" xr:uid="{6F45C341-3D1F-4377-B45D-6A91E9C9800F}">
      <formula1>"所属施設または系列施設,研修機関が指定する施設,所属施設または系列施設、研修機関が指定する施設"</formula1>
    </dataValidation>
    <dataValidation type="list" allowBlank="1" showInputMessage="1" showErrorMessage="1" sqref="D55" xr:uid="{07595147-70AC-4839-B041-DD4B7FADD56E}">
      <formula1>$D$45</formula1>
    </dataValidation>
    <dataValidation type="list" allowBlank="1" showInputMessage="1" showErrorMessage="1" sqref="D57" xr:uid="{D11505B2-0ED1-41B7-988D-C9DB80E5AAC6}">
      <formula1>"他施設"</formula1>
    </dataValidation>
    <dataValidation type="list" allowBlank="1" showInputMessage="1" showErrorMessage="1" sqref="D43" xr:uid="{0704804F-3771-493B-BE54-968BF3D12F46}">
      <formula1>"医療機関,学校,企業"</formula1>
    </dataValidation>
    <dataValidation type="list" allowBlank="1" showInputMessage="1" sqref="D4:D5" xr:uid="{6A8BE903-31EA-4083-A30C-C6D5B7FF533A}">
      <formula1>"確認した"</formula1>
    </dataValidation>
  </dataValidations>
  <pageMargins left="0.51181102362204722" right="0.51181102362204722" top="0.74803149606299213" bottom="0.74803149606299213" header="0.31496062992125984" footer="0.31496062992125984"/>
  <pageSetup paperSize="9" orientation="portrait" horizontalDpi="0"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8A98FEC7-87AA-4CE7-ACF0-59CC5549F901}">
          <x14:formula1>
            <xm:f>List!$C$2:$C$48</xm:f>
          </x14:formula1>
          <xm:sqref>D48 D18</xm:sqref>
        </x14:dataValidation>
        <x14:dataValidation type="list" allowBlank="1" showInputMessage="1" xr:uid="{F721A00B-35C7-4746-B565-79C4C2EC404F}">
          <x14:formula1>
            <xm:f>List!$AA$2:$AA$42</xm:f>
          </x14:formula1>
          <xm:sqref>D28</xm:sqref>
        </x14:dataValidation>
        <x14:dataValidation type="list" allowBlank="1" showInputMessage="1" xr:uid="{4787AEA4-1B3B-4D93-9062-5AEFB309E1FB}">
          <x14:formula1>
            <xm:f>List!$AB$2:$AB$16</xm:f>
          </x14:formula1>
          <xm:sqref>D29</xm:sqref>
        </x14:dataValidation>
        <x14:dataValidation type="list" allowBlank="1" showInputMessage="1" xr:uid="{8264D511-3E3F-4A1E-A4FB-748662A93C58}">
          <x14:formula1>
            <xm:f>List!$AC$2:$AC$4</xm:f>
          </x14:formula1>
          <xm:sqref>D30</xm:sqref>
        </x14:dataValidation>
        <x14:dataValidation type="list" allowBlank="1" showInputMessage="1" showErrorMessage="1" xr:uid="{1483837A-913A-4158-8AD4-85D0EC7088C7}">
          <x14:formula1>
            <xm:f>List!$AF$2:$AF$6</xm:f>
          </x14:formula1>
          <xm:sqref>D91:D134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7369F-A338-449D-82DA-037C64A9D9FB}">
  <sheetPr>
    <tabColor rgb="FFFFFF00"/>
  </sheetPr>
  <dimension ref="A1:AD155"/>
  <sheetViews>
    <sheetView showGridLines="0" view="pageBreakPreview" zoomScaleNormal="100" zoomScaleSheetLayoutView="100" workbookViewId="0"/>
  </sheetViews>
  <sheetFormatPr defaultColWidth="3.625" defaultRowHeight="21"/>
  <cols>
    <col min="1" max="1" width="5.5" style="130" bestFit="1" customWidth="1"/>
    <col min="2" max="26" width="3.625" style="131" customWidth="1"/>
    <col min="27" max="29" width="5" style="131" hidden="1" customWidth="1"/>
    <col min="30" max="16384" width="3.625" style="131"/>
  </cols>
  <sheetData>
    <row r="1" spans="2:26">
      <c r="Z1" s="132" t="s">
        <v>269</v>
      </c>
    </row>
    <row r="2" spans="2:26">
      <c r="B2" s="487" t="s">
        <v>270</v>
      </c>
      <c r="C2" s="487"/>
      <c r="D2" s="487"/>
      <c r="E2" s="487"/>
      <c r="F2" s="487"/>
      <c r="G2" s="487"/>
      <c r="H2" s="487"/>
      <c r="I2" s="487"/>
      <c r="J2" s="487"/>
      <c r="K2" s="487"/>
      <c r="L2" s="487"/>
      <c r="M2" s="487"/>
      <c r="N2" s="487"/>
      <c r="O2" s="487"/>
      <c r="P2" s="487"/>
      <c r="Q2" s="487"/>
      <c r="R2" s="487"/>
      <c r="S2" s="487"/>
      <c r="T2" s="487"/>
      <c r="U2" s="487"/>
      <c r="V2" s="487"/>
      <c r="W2" s="487"/>
      <c r="X2" s="487"/>
      <c r="Y2" s="487"/>
      <c r="Z2" s="487"/>
    </row>
    <row r="4" spans="2:26">
      <c r="B4" s="488" t="str">
        <f>【入力】!D2&amp;"　　様"</f>
        <v>公益社団法人　有隣厚生会　富士病院　　様</v>
      </c>
      <c r="C4" s="488"/>
      <c r="D4" s="488"/>
      <c r="E4" s="488"/>
      <c r="F4" s="488"/>
      <c r="G4" s="488"/>
      <c r="H4" s="488"/>
      <c r="I4" s="488"/>
      <c r="J4" s="488"/>
      <c r="K4" s="488"/>
      <c r="L4" s="488"/>
      <c r="M4" s="488"/>
      <c r="N4" s="488"/>
      <c r="O4" s="488"/>
      <c r="P4" s="488"/>
    </row>
    <row r="5" spans="2:26">
      <c r="B5" s="489" t="s">
        <v>271</v>
      </c>
      <c r="C5" s="489"/>
      <c r="D5" s="489"/>
      <c r="E5" s="489"/>
      <c r="F5" s="489"/>
      <c r="G5" s="489"/>
      <c r="H5" s="489"/>
      <c r="I5" s="489"/>
      <c r="J5" s="489"/>
      <c r="K5" s="489"/>
      <c r="L5" s="489"/>
      <c r="M5" s="489"/>
      <c r="N5" s="489"/>
      <c r="O5" s="489"/>
      <c r="P5" s="489"/>
      <c r="Q5" s="489"/>
      <c r="R5" s="489"/>
      <c r="S5" s="489"/>
      <c r="T5" s="489"/>
      <c r="U5" s="489"/>
      <c r="V5" s="489"/>
      <c r="W5" s="489"/>
      <c r="X5" s="489"/>
      <c r="Y5" s="489"/>
      <c r="Z5" s="489"/>
    </row>
    <row r="6" spans="2:26">
      <c r="B6" s="489" t="s">
        <v>433</v>
      </c>
      <c r="C6" s="489"/>
      <c r="D6" s="489"/>
      <c r="E6" s="489"/>
      <c r="F6" s="489"/>
      <c r="G6" s="489"/>
      <c r="H6" s="489"/>
      <c r="I6" s="489"/>
      <c r="J6" s="489"/>
      <c r="K6" s="489"/>
      <c r="L6" s="489"/>
      <c r="M6" s="489"/>
      <c r="N6" s="489"/>
      <c r="O6" s="489"/>
      <c r="P6" s="489"/>
      <c r="Q6" s="489"/>
      <c r="R6" s="489"/>
      <c r="S6" s="489"/>
      <c r="T6" s="489"/>
      <c r="U6" s="489"/>
      <c r="V6" s="489"/>
      <c r="W6" s="489"/>
      <c r="X6" s="489"/>
      <c r="Y6" s="489"/>
      <c r="Z6" s="489"/>
    </row>
    <row r="7" spans="2:26">
      <c r="H7" s="134"/>
      <c r="I7" s="134"/>
      <c r="J7" s="134"/>
      <c r="K7" s="134"/>
      <c r="L7" s="134"/>
      <c r="M7" s="134"/>
      <c r="N7" s="134"/>
      <c r="O7" s="134"/>
      <c r="P7" s="134"/>
      <c r="Q7" s="134"/>
      <c r="R7" s="134"/>
      <c r="S7" s="134"/>
      <c r="T7" s="134"/>
    </row>
    <row r="8" spans="2:26">
      <c r="D8" s="490" t="s">
        <v>272</v>
      </c>
      <c r="E8" s="490"/>
      <c r="F8" s="490"/>
      <c r="H8" s="134"/>
      <c r="I8" s="134"/>
      <c r="J8" s="134"/>
      <c r="K8" s="134"/>
      <c r="L8" s="134"/>
      <c r="M8" s="134"/>
      <c r="N8" s="134"/>
      <c r="O8" s="134"/>
      <c r="P8" s="134"/>
      <c r="Q8" s="134"/>
      <c r="R8" s="134"/>
      <c r="S8" s="134"/>
      <c r="T8" s="134"/>
    </row>
    <row r="9" spans="2:26">
      <c r="D9" s="490"/>
      <c r="E9" s="490"/>
      <c r="F9" s="490"/>
      <c r="P9" s="492" t="s">
        <v>273</v>
      </c>
      <c r="Q9" s="492"/>
      <c r="R9" s="492" t="str">
        <f>TEXT(【入力】!$D$7,"ｙｙｙｙ")</f>
        <v>1900</v>
      </c>
      <c r="S9" s="492"/>
      <c r="T9" s="135" t="s">
        <v>274</v>
      </c>
      <c r="U9" s="135" t="str">
        <f>TEXT(【入力】!$D$7,"ｍ")</f>
        <v>1</v>
      </c>
      <c r="V9" s="135" t="s">
        <v>275</v>
      </c>
      <c r="W9" s="135" t="str">
        <f>TEXT(【入力】!$D$7,"ｄ")</f>
        <v>0</v>
      </c>
      <c r="X9" s="135" t="s">
        <v>276</v>
      </c>
      <c r="Y9" s="493" t="s">
        <v>277</v>
      </c>
      <c r="Z9" s="493"/>
    </row>
    <row r="10" spans="2:26">
      <c r="D10" s="490"/>
      <c r="E10" s="490"/>
      <c r="F10" s="490"/>
      <c r="I10" s="494" t="s">
        <v>278</v>
      </c>
      <c r="J10" s="495"/>
      <c r="K10" s="496"/>
      <c r="L10" s="497" t="str">
        <f>【入力】!D11&amp;""</f>
        <v/>
      </c>
      <c r="M10" s="498"/>
      <c r="N10" s="498"/>
      <c r="O10" s="498"/>
      <c r="P10" s="498"/>
      <c r="Q10" s="498"/>
      <c r="R10" s="498" t="str">
        <f>【入力】!D12&amp;""</f>
        <v/>
      </c>
      <c r="S10" s="498"/>
      <c r="T10" s="498"/>
      <c r="U10" s="498"/>
      <c r="V10" s="498"/>
      <c r="W10" s="498"/>
      <c r="X10" s="499"/>
      <c r="Y10" s="500" t="str">
        <f>【入力】!D16&amp;""</f>
        <v/>
      </c>
      <c r="Z10" s="501"/>
    </row>
    <row r="11" spans="2:26">
      <c r="D11" s="491"/>
      <c r="E11" s="491"/>
      <c r="F11" s="491"/>
      <c r="I11" s="504" t="s">
        <v>279</v>
      </c>
      <c r="J11" s="505"/>
      <c r="K11" s="506"/>
      <c r="L11" s="507" t="str">
        <f>【入力】!D9&amp;""</f>
        <v/>
      </c>
      <c r="M11" s="508"/>
      <c r="N11" s="508"/>
      <c r="O11" s="508"/>
      <c r="P11" s="508"/>
      <c r="Q11" s="508"/>
      <c r="R11" s="508" t="str">
        <f>【入力】!D10&amp;""</f>
        <v/>
      </c>
      <c r="S11" s="508"/>
      <c r="T11" s="508"/>
      <c r="U11" s="508"/>
      <c r="V11" s="508"/>
      <c r="W11" s="508"/>
      <c r="X11" s="509"/>
      <c r="Y11" s="502"/>
      <c r="Z11" s="503"/>
    </row>
    <row r="12" spans="2:26">
      <c r="I12" s="457" t="s">
        <v>280</v>
      </c>
      <c r="J12" s="457"/>
      <c r="K12" s="457"/>
      <c r="L12" s="458" t="s">
        <v>273</v>
      </c>
      <c r="M12" s="459"/>
      <c r="N12" s="459" t="str">
        <f>TEXT(【入力】!D13,"ｙｙｙｙ")</f>
        <v>1900</v>
      </c>
      <c r="O12" s="459"/>
      <c r="P12" s="136" t="s">
        <v>274</v>
      </c>
      <c r="Q12" s="136" t="str">
        <f>TEXT(【入力】!D13,"ｍ")</f>
        <v>1</v>
      </c>
      <c r="R12" s="136" t="s">
        <v>275</v>
      </c>
      <c r="S12" s="136" t="str">
        <f>TEXT(【入力】!D13,"ｄ")</f>
        <v>0</v>
      </c>
      <c r="T12" s="136" t="s">
        <v>276</v>
      </c>
      <c r="U12" s="137" t="s">
        <v>281</v>
      </c>
      <c r="V12" s="510" t="s">
        <v>282</v>
      </c>
      <c r="W12" s="510"/>
      <c r="X12" s="136">
        <f>【入力】!D15</f>
        <v>0</v>
      </c>
      <c r="Y12" s="511" t="s">
        <v>283</v>
      </c>
      <c r="Z12" s="512"/>
    </row>
    <row r="13" spans="2:26">
      <c r="B13" s="484" t="s">
        <v>284</v>
      </c>
      <c r="C13" s="485"/>
      <c r="D13" s="486"/>
      <c r="E13" s="478" t="s">
        <v>352</v>
      </c>
      <c r="F13" s="479"/>
      <c r="G13" s="479"/>
      <c r="H13" s="479"/>
      <c r="I13" s="460">
        <f>【入力】!D17</f>
        <v>0</v>
      </c>
      <c r="J13" s="461"/>
      <c r="K13" s="461"/>
      <c r="L13" s="461"/>
      <c r="M13" s="461"/>
      <c r="N13" s="461"/>
      <c r="O13" s="461"/>
      <c r="P13" s="461"/>
      <c r="Q13" s="461"/>
      <c r="R13" s="461"/>
      <c r="S13" s="461"/>
      <c r="T13" s="461"/>
      <c r="U13" s="461"/>
      <c r="V13" s="461"/>
      <c r="W13" s="461"/>
      <c r="X13" s="461"/>
      <c r="Y13" s="461"/>
      <c r="Z13" s="462"/>
    </row>
    <row r="14" spans="2:26">
      <c r="B14" s="513"/>
      <c r="C14" s="514"/>
      <c r="D14" s="515"/>
      <c r="E14" s="478" t="s">
        <v>353</v>
      </c>
      <c r="F14" s="479"/>
      <c r="G14" s="479"/>
      <c r="H14" s="479"/>
      <c r="I14" s="460">
        <f>【入力】!D18</f>
        <v>0</v>
      </c>
      <c r="J14" s="461"/>
      <c r="K14" s="461"/>
      <c r="L14" s="461"/>
      <c r="M14" s="461"/>
      <c r="N14" s="461"/>
      <c r="O14" s="461"/>
      <c r="P14" s="461"/>
      <c r="Q14" s="461"/>
      <c r="R14" s="461"/>
      <c r="S14" s="461"/>
      <c r="T14" s="461"/>
      <c r="U14" s="461"/>
      <c r="V14" s="461"/>
      <c r="W14" s="461"/>
      <c r="X14" s="461"/>
      <c r="Y14" s="461"/>
      <c r="Z14" s="462"/>
    </row>
    <row r="15" spans="2:26">
      <c r="B15" s="513"/>
      <c r="C15" s="514"/>
      <c r="D15" s="515"/>
      <c r="E15" s="478" t="s">
        <v>354</v>
      </c>
      <c r="F15" s="479"/>
      <c r="G15" s="479"/>
      <c r="H15" s="479"/>
      <c r="I15" s="460">
        <f>【入力】!D19</f>
        <v>0</v>
      </c>
      <c r="J15" s="461"/>
      <c r="K15" s="461"/>
      <c r="L15" s="461"/>
      <c r="M15" s="461"/>
      <c r="N15" s="461"/>
      <c r="O15" s="461"/>
      <c r="P15" s="461"/>
      <c r="Q15" s="461"/>
      <c r="R15" s="461"/>
      <c r="S15" s="461"/>
      <c r="T15" s="461"/>
      <c r="U15" s="461"/>
      <c r="V15" s="461"/>
      <c r="W15" s="461"/>
      <c r="X15" s="461"/>
      <c r="Y15" s="461"/>
      <c r="Z15" s="462"/>
    </row>
    <row r="16" spans="2:26">
      <c r="B16" s="516"/>
      <c r="C16" s="517"/>
      <c r="D16" s="518"/>
      <c r="E16" s="478" t="s">
        <v>355</v>
      </c>
      <c r="F16" s="479"/>
      <c r="G16" s="479"/>
      <c r="H16" s="479"/>
      <c r="I16" s="460">
        <f>【入力】!D20</f>
        <v>0</v>
      </c>
      <c r="J16" s="461"/>
      <c r="K16" s="461"/>
      <c r="L16" s="461"/>
      <c r="M16" s="461"/>
      <c r="N16" s="461"/>
      <c r="O16" s="461"/>
      <c r="P16" s="461"/>
      <c r="Q16" s="461"/>
      <c r="R16" s="461"/>
      <c r="S16" s="461"/>
      <c r="T16" s="461"/>
      <c r="U16" s="461"/>
      <c r="V16" s="461"/>
      <c r="W16" s="461"/>
      <c r="X16" s="461"/>
      <c r="Y16" s="461"/>
      <c r="Z16" s="462"/>
    </row>
    <row r="17" spans="2:26">
      <c r="B17" s="484" t="s">
        <v>287</v>
      </c>
      <c r="C17" s="485"/>
      <c r="D17" s="486"/>
      <c r="E17" s="478" t="s">
        <v>288</v>
      </c>
      <c r="F17" s="479"/>
      <c r="G17" s="479"/>
      <c r="H17" s="479"/>
      <c r="I17" s="460" t="str">
        <f>【入力】!D21&amp;""</f>
        <v/>
      </c>
      <c r="J17" s="460"/>
      <c r="K17" s="460"/>
      <c r="L17" s="460"/>
      <c r="M17" s="460"/>
      <c r="N17" s="460"/>
      <c r="O17" s="460"/>
      <c r="P17" s="460"/>
      <c r="Q17" s="460"/>
      <c r="R17" s="460"/>
      <c r="S17" s="460"/>
      <c r="T17" s="460"/>
      <c r="U17" s="460"/>
      <c r="V17" s="460"/>
      <c r="W17" s="460"/>
      <c r="X17" s="460"/>
      <c r="Y17" s="460"/>
      <c r="Z17" s="481"/>
    </row>
    <row r="18" spans="2:26">
      <c r="B18" s="513"/>
      <c r="C18" s="514"/>
      <c r="D18" s="515"/>
      <c r="E18" s="478" t="s">
        <v>289</v>
      </c>
      <c r="F18" s="479"/>
      <c r="G18" s="479"/>
      <c r="H18" s="479"/>
      <c r="I18" s="460" t="str">
        <f>【入力】!D22&amp;""</f>
        <v/>
      </c>
      <c r="J18" s="461"/>
      <c r="K18" s="461"/>
      <c r="L18" s="461"/>
      <c r="M18" s="461"/>
      <c r="N18" s="461"/>
      <c r="O18" s="461"/>
      <c r="P18" s="461"/>
      <c r="Q18" s="461"/>
      <c r="R18" s="461"/>
      <c r="S18" s="461"/>
      <c r="T18" s="461"/>
      <c r="U18" s="461"/>
      <c r="V18" s="461"/>
      <c r="W18" s="461"/>
      <c r="X18" s="461"/>
      <c r="Y18" s="461"/>
      <c r="Z18" s="462"/>
    </row>
    <row r="19" spans="2:26">
      <c r="B19" s="516"/>
      <c r="C19" s="517"/>
      <c r="D19" s="518"/>
      <c r="E19" s="478" t="s">
        <v>290</v>
      </c>
      <c r="F19" s="479"/>
      <c r="G19" s="479"/>
      <c r="H19" s="479"/>
      <c r="I19" s="460" t="str">
        <f>【入力】!D23&amp;""</f>
        <v/>
      </c>
      <c r="J19" s="460"/>
      <c r="K19" s="460"/>
      <c r="L19" s="460"/>
      <c r="M19" s="460"/>
      <c r="N19" s="460"/>
      <c r="O19" s="460"/>
      <c r="P19" s="460"/>
      <c r="Q19" s="460"/>
      <c r="R19" s="460"/>
      <c r="S19" s="460"/>
      <c r="T19" s="460"/>
      <c r="U19" s="460"/>
      <c r="V19" s="460"/>
      <c r="W19" s="460"/>
      <c r="X19" s="460"/>
      <c r="Y19" s="460"/>
      <c r="Z19" s="481"/>
    </row>
    <row r="20" spans="2:26">
      <c r="B20" s="484" t="s">
        <v>351</v>
      </c>
      <c r="C20" s="485"/>
      <c r="D20" s="486"/>
      <c r="E20" s="478" t="s">
        <v>356</v>
      </c>
      <c r="F20" s="479"/>
      <c r="G20" s="479"/>
      <c r="H20" s="479"/>
      <c r="I20" s="476">
        <f>【入力】!D24</f>
        <v>0</v>
      </c>
      <c r="J20" s="476"/>
      <c r="K20" s="476"/>
      <c r="L20" s="476"/>
      <c r="M20" s="476"/>
      <c r="N20" s="476"/>
      <c r="O20" s="476"/>
      <c r="P20" s="476"/>
      <c r="Q20" s="476"/>
      <c r="R20" s="476"/>
      <c r="S20" s="476"/>
      <c r="T20" s="476"/>
      <c r="U20" s="476"/>
      <c r="V20" s="476"/>
      <c r="W20" s="476"/>
      <c r="X20" s="476"/>
      <c r="Y20" s="476"/>
      <c r="Z20" s="477"/>
    </row>
    <row r="21" spans="2:26">
      <c r="B21" s="516"/>
      <c r="C21" s="517"/>
      <c r="D21" s="518"/>
      <c r="E21" s="478" t="s">
        <v>357</v>
      </c>
      <c r="F21" s="479"/>
      <c r="G21" s="479"/>
      <c r="H21" s="479"/>
      <c r="I21" s="480" t="str">
        <f>【入力】!D26</f>
        <v>明治33年1月0日</v>
      </c>
      <c r="J21" s="461"/>
      <c r="K21" s="461"/>
      <c r="L21" s="461"/>
      <c r="M21" s="461"/>
      <c r="N21" s="461"/>
      <c r="O21" s="461"/>
      <c r="P21" s="461"/>
      <c r="Q21" s="461"/>
      <c r="R21" s="461"/>
      <c r="S21" s="461"/>
      <c r="T21" s="461"/>
      <c r="U21" s="461"/>
      <c r="V21" s="461"/>
      <c r="W21" s="461"/>
      <c r="X21" s="461"/>
      <c r="Y21" s="461"/>
      <c r="Z21" s="462"/>
    </row>
    <row r="22" spans="2:26">
      <c r="B22" s="484" t="s">
        <v>425</v>
      </c>
      <c r="C22" s="485"/>
      <c r="D22" s="486"/>
      <c r="E22" s="478" t="s">
        <v>426</v>
      </c>
      <c r="F22" s="479"/>
      <c r="G22" s="479"/>
      <c r="H22" s="479"/>
      <c r="I22" s="460" t="str">
        <f>【入力】!D27&amp;"年"</f>
        <v>年</v>
      </c>
      <c r="J22" s="460"/>
      <c r="K22" s="460"/>
      <c r="L22" s="460"/>
      <c r="M22" s="460"/>
      <c r="N22" s="460"/>
      <c r="O22" s="460"/>
      <c r="P22" s="460"/>
      <c r="Q22" s="460"/>
      <c r="R22" s="460"/>
      <c r="S22" s="460"/>
      <c r="T22" s="460"/>
      <c r="U22" s="460"/>
      <c r="V22" s="460"/>
      <c r="W22" s="460"/>
      <c r="X22" s="460"/>
      <c r="Y22" s="460"/>
      <c r="Z22" s="481"/>
    </row>
    <row r="23" spans="2:26">
      <c r="B23" s="513"/>
      <c r="C23" s="514"/>
      <c r="D23" s="515"/>
      <c r="E23" s="478" t="s">
        <v>427</v>
      </c>
      <c r="F23" s="479"/>
      <c r="G23" s="479"/>
      <c r="H23" s="479"/>
      <c r="I23" s="460" t="str">
        <f>IF(【入力】!D28="","無",【入力】!D28)</f>
        <v>無</v>
      </c>
      <c r="J23" s="460"/>
      <c r="K23" s="460"/>
      <c r="L23" s="460"/>
      <c r="M23" s="460"/>
      <c r="N23" s="460"/>
      <c r="O23" s="460"/>
      <c r="P23" s="460"/>
      <c r="Q23" s="460"/>
      <c r="R23" s="460"/>
      <c r="S23" s="460"/>
      <c r="T23" s="460"/>
      <c r="U23" s="460"/>
      <c r="V23" s="460"/>
      <c r="W23" s="460"/>
      <c r="X23" s="460"/>
      <c r="Y23" s="460"/>
      <c r="Z23" s="481"/>
    </row>
    <row r="24" spans="2:26">
      <c r="B24" s="513"/>
      <c r="C24" s="514"/>
      <c r="D24" s="515"/>
      <c r="E24" s="478" t="s">
        <v>428</v>
      </c>
      <c r="F24" s="479"/>
      <c r="G24" s="479"/>
      <c r="H24" s="479"/>
      <c r="I24" s="437" t="str">
        <f>IF(【入力】!D29="","無",【入力】!D29)</f>
        <v>無</v>
      </c>
      <c r="J24" s="482"/>
      <c r="K24" s="482"/>
      <c r="L24" s="482"/>
      <c r="M24" s="482"/>
      <c r="N24" s="482"/>
      <c r="O24" s="482"/>
      <c r="P24" s="482"/>
      <c r="Q24" s="482"/>
      <c r="R24" s="482"/>
      <c r="S24" s="482"/>
      <c r="T24" s="482"/>
      <c r="U24" s="482"/>
      <c r="V24" s="482"/>
      <c r="W24" s="482"/>
      <c r="X24" s="482"/>
      <c r="Y24" s="482"/>
      <c r="Z24" s="483"/>
    </row>
    <row r="25" spans="2:26">
      <c r="B25" s="516"/>
      <c r="C25" s="517"/>
      <c r="D25" s="518"/>
      <c r="E25" s="478" t="s">
        <v>429</v>
      </c>
      <c r="F25" s="479"/>
      <c r="G25" s="479"/>
      <c r="H25" s="479"/>
      <c r="I25" s="437" t="str">
        <f>IF(【入力】!D30="","無",【入力】!D30)</f>
        <v>無</v>
      </c>
      <c r="J25" s="482"/>
      <c r="K25" s="482"/>
      <c r="L25" s="482"/>
      <c r="M25" s="482"/>
      <c r="N25" s="482"/>
      <c r="O25" s="482"/>
      <c r="P25" s="482"/>
      <c r="Q25" s="482"/>
      <c r="R25" s="482"/>
      <c r="S25" s="482"/>
      <c r="T25" s="482"/>
      <c r="U25" s="482"/>
      <c r="V25" s="482"/>
      <c r="W25" s="482"/>
      <c r="X25" s="482"/>
      <c r="Y25" s="482"/>
      <c r="Z25" s="483"/>
    </row>
    <row r="26" spans="2:26" ht="42" customHeight="1">
      <c r="B26" s="519" t="s">
        <v>358</v>
      </c>
      <c r="C26" s="485"/>
      <c r="D26" s="486"/>
      <c r="E26" s="139" t="str">
        <f>IF(F26=【入力】!$D$31,"☑","□")</f>
        <v>□</v>
      </c>
      <c r="F26" s="140" t="s">
        <v>359</v>
      </c>
      <c r="G26" s="141" t="str">
        <f>IF(H26=【入力】!$D$31,"☑","□")</f>
        <v>□</v>
      </c>
      <c r="H26" s="140" t="s">
        <v>360</v>
      </c>
      <c r="I26" s="142"/>
      <c r="J26" s="142"/>
      <c r="K26" s="142"/>
      <c r="L26" s="142"/>
      <c r="M26" s="142"/>
      <c r="N26" s="142"/>
      <c r="O26" s="142"/>
      <c r="P26" s="142"/>
      <c r="Q26" s="142"/>
      <c r="R26" s="142"/>
      <c r="S26" s="142"/>
      <c r="T26" s="142"/>
      <c r="U26" s="142"/>
      <c r="V26" s="142"/>
      <c r="W26" s="142"/>
      <c r="X26" s="142"/>
      <c r="Y26" s="142"/>
      <c r="Z26" s="143"/>
    </row>
    <row r="27" spans="2:26">
      <c r="B27" s="484" t="s">
        <v>344</v>
      </c>
      <c r="C27" s="485"/>
      <c r="D27" s="486"/>
      <c r="E27" s="139" t="str">
        <f>IF(F27=【入力】!$D$42,"☑","□")</f>
        <v>□</v>
      </c>
      <c r="F27" s="140" t="s">
        <v>345</v>
      </c>
      <c r="G27" s="140"/>
      <c r="H27" s="140"/>
      <c r="I27" s="140"/>
      <c r="J27" s="144"/>
      <c r="K27" s="141" t="str">
        <f>IF(L27=【入力】!$D$42,"☑","□")</f>
        <v>□</v>
      </c>
      <c r="L27" s="140" t="s">
        <v>316</v>
      </c>
      <c r="M27" s="142"/>
      <c r="N27" s="142"/>
      <c r="O27" s="142"/>
      <c r="P27" s="142"/>
      <c r="Q27" s="142"/>
      <c r="R27" s="141" t="str">
        <f>IF(S27=【入力】!$D$42,"☑","□")</f>
        <v>□</v>
      </c>
      <c r="S27" s="140" t="s">
        <v>346</v>
      </c>
      <c r="T27" s="142"/>
      <c r="U27" s="142"/>
      <c r="V27" s="142"/>
      <c r="W27" s="142"/>
      <c r="X27" s="142"/>
      <c r="Y27" s="142"/>
      <c r="Z27" s="143"/>
    </row>
    <row r="28" spans="2:26">
      <c r="B28" s="145"/>
      <c r="C28" s="520" t="s">
        <v>349</v>
      </c>
      <c r="D28" s="521"/>
      <c r="E28" s="463" t="s">
        <v>278</v>
      </c>
      <c r="F28" s="464"/>
      <c r="G28" s="533" t="str">
        <f>【入力】!D46&amp;""</f>
        <v/>
      </c>
      <c r="H28" s="534"/>
      <c r="I28" s="534"/>
      <c r="J28" s="534"/>
      <c r="K28" s="534"/>
      <c r="L28" s="534"/>
      <c r="M28" s="534"/>
      <c r="N28" s="534"/>
      <c r="O28" s="534"/>
      <c r="P28" s="534"/>
      <c r="Q28" s="534"/>
      <c r="R28" s="534"/>
      <c r="S28" s="534"/>
      <c r="T28" s="534"/>
      <c r="U28" s="534"/>
      <c r="V28" s="534"/>
      <c r="W28" s="534"/>
      <c r="X28" s="534"/>
      <c r="Y28" s="534"/>
      <c r="Z28" s="535"/>
    </row>
    <row r="29" spans="2:26">
      <c r="B29" s="145"/>
      <c r="C29" s="522"/>
      <c r="D29" s="523"/>
      <c r="E29" s="465" t="s">
        <v>291</v>
      </c>
      <c r="F29" s="465"/>
      <c r="G29" s="536" t="str">
        <f>【入力】!D45&amp;""</f>
        <v/>
      </c>
      <c r="H29" s="537"/>
      <c r="I29" s="537"/>
      <c r="J29" s="537"/>
      <c r="K29" s="537"/>
      <c r="L29" s="537"/>
      <c r="M29" s="537"/>
      <c r="N29" s="537"/>
      <c r="O29" s="537"/>
      <c r="P29" s="537"/>
      <c r="Q29" s="537"/>
      <c r="R29" s="537"/>
      <c r="S29" s="537"/>
      <c r="T29" s="537"/>
      <c r="U29" s="537"/>
      <c r="V29" s="537"/>
      <c r="W29" s="537"/>
      <c r="X29" s="537"/>
      <c r="Y29" s="537"/>
      <c r="Z29" s="538"/>
    </row>
    <row r="30" spans="2:26">
      <c r="B30" s="145"/>
      <c r="C30" s="522"/>
      <c r="D30" s="523"/>
      <c r="E30" s="466" t="s">
        <v>292</v>
      </c>
      <c r="F30" s="467"/>
      <c r="G30" s="138" t="s">
        <v>293</v>
      </c>
      <c r="H30" s="526" t="str">
        <f>【入力】!D47&amp;""</f>
        <v/>
      </c>
      <c r="I30" s="527"/>
      <c r="J30" s="527"/>
      <c r="K30" s="527"/>
      <c r="L30" s="527"/>
      <c r="M30" s="527"/>
      <c r="N30" s="527"/>
      <c r="O30" s="527"/>
      <c r="P30" s="527"/>
      <c r="Q30" s="527"/>
      <c r="R30" s="527"/>
      <c r="S30" s="527"/>
      <c r="T30" s="527"/>
      <c r="U30" s="527"/>
      <c r="V30" s="527"/>
      <c r="W30" s="527"/>
      <c r="X30" s="527"/>
      <c r="Y30" s="527"/>
      <c r="Z30" s="528"/>
    </row>
    <row r="31" spans="2:26">
      <c r="B31" s="145"/>
      <c r="C31" s="522"/>
      <c r="D31" s="523"/>
      <c r="E31" s="468"/>
      <c r="F31" s="469"/>
      <c r="G31" s="133" t="s">
        <v>285</v>
      </c>
      <c r="H31" s="133"/>
      <c r="I31" s="133"/>
      <c r="J31" s="133"/>
      <c r="K31" s="529" t="str">
        <f>【入力】!D48&amp;""</f>
        <v/>
      </c>
      <c r="L31" s="530"/>
      <c r="M31" s="530"/>
      <c r="N31" s="530"/>
      <c r="O31" s="530"/>
      <c r="P31" s="530"/>
      <c r="Q31" s="530"/>
      <c r="R31" s="530"/>
      <c r="S31" s="530"/>
      <c r="T31" s="530"/>
      <c r="U31" s="530"/>
      <c r="V31" s="530"/>
      <c r="W31" s="530"/>
      <c r="X31" s="530"/>
      <c r="Y31" s="530"/>
      <c r="Z31" s="531"/>
    </row>
    <row r="32" spans="2:26">
      <c r="B32" s="145"/>
      <c r="C32" s="522"/>
      <c r="D32" s="523"/>
      <c r="E32" s="468"/>
      <c r="F32" s="469"/>
      <c r="G32" s="133" t="s">
        <v>286</v>
      </c>
      <c r="H32" s="133"/>
      <c r="I32" s="133"/>
      <c r="J32" s="133"/>
      <c r="K32" s="473" t="str">
        <f>【入力】!D49&amp;""</f>
        <v/>
      </c>
      <c r="L32" s="474"/>
      <c r="M32" s="474"/>
      <c r="N32" s="474"/>
      <c r="O32" s="474"/>
      <c r="P32" s="474"/>
      <c r="Q32" s="474"/>
      <c r="R32" s="474"/>
      <c r="S32" s="474"/>
      <c r="T32" s="474"/>
      <c r="U32" s="474"/>
      <c r="V32" s="474"/>
      <c r="W32" s="474"/>
      <c r="X32" s="474"/>
      <c r="Y32" s="474"/>
      <c r="Z32" s="475"/>
    </row>
    <row r="33" spans="2:26">
      <c r="B33" s="145"/>
      <c r="C33" s="522"/>
      <c r="D33" s="523"/>
      <c r="E33" s="466" t="s">
        <v>294</v>
      </c>
      <c r="F33" s="467"/>
      <c r="G33" s="470" t="s">
        <v>295</v>
      </c>
      <c r="H33" s="471"/>
      <c r="I33" s="471"/>
      <c r="J33" s="472"/>
      <c r="K33" s="532" t="str">
        <f>【入力】!D50&amp;""</f>
        <v/>
      </c>
      <c r="L33" s="438"/>
      <c r="M33" s="438"/>
      <c r="N33" s="438"/>
      <c r="O33" s="438"/>
      <c r="P33" s="438"/>
      <c r="Q33" s="438"/>
      <c r="R33" s="438"/>
      <c r="S33" s="438"/>
      <c r="T33" s="438"/>
      <c r="U33" s="438"/>
      <c r="V33" s="438"/>
      <c r="W33" s="438"/>
      <c r="X33" s="438"/>
      <c r="Y33" s="438"/>
      <c r="Z33" s="439"/>
    </row>
    <row r="34" spans="2:26">
      <c r="B34" s="145"/>
      <c r="C34" s="522"/>
      <c r="D34" s="523"/>
      <c r="E34" s="468"/>
      <c r="F34" s="469"/>
      <c r="G34" s="431" t="s">
        <v>296</v>
      </c>
      <c r="H34" s="432"/>
      <c r="I34" s="432"/>
      <c r="J34" s="433"/>
      <c r="K34" s="437" t="str">
        <f>【入力】!D51&amp;""</f>
        <v/>
      </c>
      <c r="L34" s="438"/>
      <c r="M34" s="438"/>
      <c r="N34" s="438"/>
      <c r="O34" s="438"/>
      <c r="P34" s="438"/>
      <c r="Q34" s="438"/>
      <c r="R34" s="438"/>
      <c r="S34" s="438"/>
      <c r="T34" s="438"/>
      <c r="U34" s="438"/>
      <c r="V34" s="438"/>
      <c r="W34" s="438"/>
      <c r="X34" s="438"/>
      <c r="Y34" s="438"/>
      <c r="Z34" s="439"/>
    </row>
    <row r="35" spans="2:26">
      <c r="B35" s="145"/>
      <c r="C35" s="522"/>
      <c r="D35" s="523"/>
      <c r="E35" s="425" t="s">
        <v>297</v>
      </c>
      <c r="F35" s="426"/>
      <c r="G35" s="431" t="s">
        <v>348</v>
      </c>
      <c r="H35" s="432"/>
      <c r="I35" s="432"/>
      <c r="J35" s="433"/>
      <c r="K35" s="437" t="str">
        <f>【入力】!D52&amp;""</f>
        <v/>
      </c>
      <c r="L35" s="438"/>
      <c r="M35" s="438"/>
      <c r="N35" s="438"/>
      <c r="O35" s="438"/>
      <c r="P35" s="438"/>
      <c r="Q35" s="438"/>
      <c r="R35" s="438"/>
      <c r="S35" s="438"/>
      <c r="T35" s="438"/>
      <c r="U35" s="438"/>
      <c r="V35" s="438"/>
      <c r="W35" s="438"/>
      <c r="X35" s="438"/>
      <c r="Y35" s="438"/>
      <c r="Z35" s="439"/>
    </row>
    <row r="36" spans="2:26">
      <c r="B36" s="145"/>
      <c r="C36" s="522"/>
      <c r="D36" s="523"/>
      <c r="E36" s="427"/>
      <c r="F36" s="428"/>
      <c r="G36" s="431" t="s">
        <v>298</v>
      </c>
      <c r="H36" s="432"/>
      <c r="I36" s="432"/>
      <c r="J36" s="433"/>
      <c r="K36" s="437" t="str">
        <f>【入力】!D53&amp;""</f>
        <v/>
      </c>
      <c r="L36" s="438"/>
      <c r="M36" s="438"/>
      <c r="N36" s="438"/>
      <c r="O36" s="438"/>
      <c r="P36" s="438"/>
      <c r="Q36" s="438"/>
      <c r="R36" s="438"/>
      <c r="S36" s="438"/>
      <c r="T36" s="438"/>
      <c r="U36" s="438"/>
      <c r="V36" s="438"/>
      <c r="W36" s="438"/>
      <c r="X36" s="438"/>
      <c r="Y36" s="438"/>
      <c r="Z36" s="439"/>
    </row>
    <row r="37" spans="2:26">
      <c r="B37" s="146"/>
      <c r="C37" s="524"/>
      <c r="D37" s="525"/>
      <c r="E37" s="429"/>
      <c r="F37" s="430"/>
      <c r="G37" s="434" t="s">
        <v>290</v>
      </c>
      <c r="H37" s="435"/>
      <c r="I37" s="435"/>
      <c r="J37" s="436"/>
      <c r="K37" s="437" t="str">
        <f>【入力】!D54&amp;""</f>
        <v/>
      </c>
      <c r="L37" s="438"/>
      <c r="M37" s="438"/>
      <c r="N37" s="438"/>
      <c r="O37" s="438"/>
      <c r="P37" s="438"/>
      <c r="Q37" s="438"/>
      <c r="R37" s="438"/>
      <c r="S37" s="438"/>
      <c r="T37" s="438"/>
      <c r="U37" s="438"/>
      <c r="V37" s="438"/>
      <c r="W37" s="438"/>
      <c r="X37" s="438"/>
      <c r="Y37" s="438"/>
      <c r="Z37" s="439"/>
    </row>
    <row r="38" spans="2:26">
      <c r="B38" s="277" t="s">
        <v>629</v>
      </c>
      <c r="C38" s="278"/>
      <c r="D38" s="278"/>
      <c r="E38" s="279" t="str">
        <f>【入力】!D58&amp;""</f>
        <v/>
      </c>
      <c r="F38" s="280"/>
      <c r="G38" s="280"/>
      <c r="H38" s="280"/>
      <c r="I38" s="280"/>
      <c r="J38" s="280"/>
      <c r="K38" s="280"/>
      <c r="L38" s="280"/>
      <c r="M38" s="280"/>
      <c r="N38" s="280"/>
      <c r="O38" s="280"/>
      <c r="P38" s="280"/>
      <c r="Q38" s="280"/>
      <c r="R38" s="280"/>
      <c r="S38" s="280"/>
      <c r="T38" s="280"/>
      <c r="U38" s="280"/>
      <c r="V38" s="280"/>
      <c r="W38" s="280"/>
      <c r="X38" s="280"/>
      <c r="Y38" s="280"/>
      <c r="Z38" s="281"/>
    </row>
    <row r="40" spans="2:26">
      <c r="B40" s="147"/>
      <c r="C40" s="148"/>
      <c r="D40" s="148"/>
      <c r="E40" s="148"/>
      <c r="F40" s="148"/>
      <c r="G40" s="148"/>
      <c r="H40" s="148"/>
      <c r="I40" s="148"/>
      <c r="J40" s="147"/>
      <c r="K40" s="147"/>
      <c r="Z40" s="149" t="str">
        <f>"（様式1　"&amp;$L$11&amp;$R$11&amp;"）"</f>
        <v>（様式1　）</v>
      </c>
    </row>
    <row r="41" spans="2:26">
      <c r="B41" s="539" t="s">
        <v>299</v>
      </c>
      <c r="C41" s="539"/>
      <c r="D41" s="539"/>
      <c r="E41" s="539"/>
      <c r="F41" s="539"/>
      <c r="G41" s="539"/>
      <c r="H41" s="539"/>
      <c r="I41" s="539"/>
      <c r="J41" s="539"/>
      <c r="K41" s="539"/>
      <c r="L41" s="539"/>
      <c r="M41" s="539"/>
      <c r="N41" s="539"/>
      <c r="O41" s="539"/>
      <c r="P41" s="539"/>
      <c r="Q41" s="539"/>
      <c r="R41" s="539"/>
      <c r="S41" s="539"/>
      <c r="T41" s="539"/>
      <c r="U41" s="539"/>
      <c r="V41" s="539"/>
      <c r="W41" s="539"/>
      <c r="X41" s="539"/>
      <c r="Y41" s="539"/>
      <c r="Z41" s="539"/>
    </row>
    <row r="42" spans="2:26" ht="21.75" thickBot="1">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2:26" ht="18" customHeight="1" thickTop="1">
      <c r="B43" s="367" t="s">
        <v>619</v>
      </c>
      <c r="C43" s="368"/>
      <c r="D43" s="375" t="s">
        <v>657</v>
      </c>
      <c r="E43" s="376"/>
      <c r="F43" s="151">
        <f>COUNTIF($M$53:$N$58,"?*")</f>
        <v>0</v>
      </c>
      <c r="G43" s="152" t="s">
        <v>603</v>
      </c>
      <c r="H43" s="153"/>
      <c r="I43" s="394">
        <f>MAX($AA$59:$AA$79)</f>
        <v>0</v>
      </c>
      <c r="J43" s="390" t="s">
        <v>604</v>
      </c>
      <c r="K43" s="391"/>
      <c r="L43" s="337">
        <f>COUNTIF($Q$59:$R$79,"?*")</f>
        <v>0</v>
      </c>
      <c r="M43" s="399" t="s">
        <v>655</v>
      </c>
      <c r="N43" s="399"/>
      <c r="O43" s="400"/>
      <c r="P43" s="155"/>
      <c r="Q43" s="367" t="s">
        <v>620</v>
      </c>
      <c r="R43" s="368"/>
      <c r="S43" s="375" t="s">
        <v>657</v>
      </c>
      <c r="T43" s="376"/>
      <c r="U43" s="156">
        <f>F43</f>
        <v>0</v>
      </c>
      <c r="V43" s="157" t="s">
        <v>603</v>
      </c>
      <c r="W43" s="158"/>
      <c r="X43" s="394">
        <f>MAX($AB$59:$AB$79)</f>
        <v>0</v>
      </c>
      <c r="Y43" s="390" t="s">
        <v>604</v>
      </c>
      <c r="Z43" s="391"/>
    </row>
    <row r="44" spans="2:26" ht="18" customHeight="1">
      <c r="B44" s="369"/>
      <c r="C44" s="370"/>
      <c r="D44" s="377"/>
      <c r="E44" s="378"/>
      <c r="F44" s="159">
        <f>COUNTIF($M$59:$N$79,"?*")</f>
        <v>0</v>
      </c>
      <c r="G44" s="160" t="s">
        <v>604</v>
      </c>
      <c r="H44" s="161"/>
      <c r="I44" s="395"/>
      <c r="J44" s="392"/>
      <c r="K44" s="393"/>
      <c r="L44" s="337"/>
      <c r="M44" s="401"/>
      <c r="N44" s="401"/>
      <c r="O44" s="402"/>
      <c r="P44" s="155"/>
      <c r="Q44" s="369"/>
      <c r="R44" s="370"/>
      <c r="S44" s="377"/>
      <c r="T44" s="378"/>
      <c r="U44" s="162">
        <f>COUNTIF($S$59:$T$79,"?*")</f>
        <v>0</v>
      </c>
      <c r="V44" s="163" t="s">
        <v>604</v>
      </c>
      <c r="W44" s="164"/>
      <c r="X44" s="395"/>
      <c r="Y44" s="392"/>
      <c r="Z44" s="393"/>
    </row>
    <row r="45" spans="2:26" ht="18" customHeight="1" thickBot="1">
      <c r="B45" s="371"/>
      <c r="C45" s="372"/>
      <c r="D45" s="379">
        <f>IF(【入力】!$D$61="",0,6)</f>
        <v>0</v>
      </c>
      <c r="E45" s="380"/>
      <c r="F45" s="165">
        <f>MAX($AA$83:$AA$120)</f>
        <v>0</v>
      </c>
      <c r="G45" s="166" t="s">
        <v>605</v>
      </c>
      <c r="H45" s="167"/>
      <c r="I45" s="396"/>
      <c r="J45" s="397"/>
      <c r="K45" s="398"/>
      <c r="L45" s="154">
        <f>COUNTIF($Q$83:$R$120,"?*")</f>
        <v>0</v>
      </c>
      <c r="M45" s="373" t="s">
        <v>656</v>
      </c>
      <c r="N45" s="373"/>
      <c r="O45" s="374"/>
      <c r="P45" s="155"/>
      <c r="Q45" s="371"/>
      <c r="R45" s="372"/>
      <c r="S45" s="379">
        <f>6-COUNTA(【入力】!$D$91:$D$96)</f>
        <v>6</v>
      </c>
      <c r="T45" s="380"/>
      <c r="U45" s="168">
        <f>MAX($AB$83:$AB$120)</f>
        <v>0</v>
      </c>
      <c r="V45" s="169" t="s">
        <v>605</v>
      </c>
      <c r="W45" s="170"/>
      <c r="X45" s="396"/>
      <c r="Y45" s="397"/>
      <c r="Z45" s="398"/>
    </row>
    <row r="46" spans="2:26" ht="13.5" customHeight="1" thickTop="1">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2:26" ht="18" customHeight="1">
      <c r="B47" s="452" t="s">
        <v>608</v>
      </c>
      <c r="C47" s="452"/>
      <c r="D47" s="452"/>
      <c r="E47" s="171" t="s">
        <v>626</v>
      </c>
      <c r="F47" s="172"/>
      <c r="G47" s="172"/>
      <c r="H47" s="173"/>
      <c r="I47" s="174" t="str">
        <f>IF(【入力】!$D55="","無","有")</f>
        <v>無</v>
      </c>
      <c r="J47" s="174"/>
      <c r="K47" s="455" t="str">
        <f>IF(【入力】!$D$55="","",【入力】!$D$55)</f>
        <v/>
      </c>
      <c r="L47" s="455"/>
      <c r="M47" s="455"/>
      <c r="N47" s="455"/>
      <c r="O47" s="455"/>
      <c r="P47" s="455"/>
      <c r="Q47" s="455"/>
      <c r="R47" s="455"/>
      <c r="S47" s="455"/>
      <c r="T47" s="455"/>
      <c r="U47" s="455"/>
      <c r="V47" s="455"/>
      <c r="W47" s="455"/>
      <c r="X47" s="455"/>
      <c r="Y47" s="455"/>
      <c r="Z47" s="456"/>
    </row>
    <row r="48" spans="2:26" ht="18" customHeight="1">
      <c r="B48" s="453"/>
      <c r="C48" s="453"/>
      <c r="D48" s="453"/>
      <c r="E48" s="171" t="s">
        <v>607</v>
      </c>
      <c r="F48" s="172"/>
      <c r="G48" s="172"/>
      <c r="H48" s="173"/>
      <c r="I48" s="174" t="str">
        <f>IF(【入力】!$D56="","無","有")</f>
        <v>無</v>
      </c>
      <c r="J48" s="174"/>
      <c r="K48" s="455" t="str">
        <f>IF(【入力】!$D$56="","",【入力】!$D$56)</f>
        <v/>
      </c>
      <c r="L48" s="455"/>
      <c r="M48" s="455"/>
      <c r="N48" s="455"/>
      <c r="O48" s="455"/>
      <c r="P48" s="455"/>
      <c r="Q48" s="455"/>
      <c r="R48" s="455"/>
      <c r="S48" s="455"/>
      <c r="T48" s="455"/>
      <c r="U48" s="455"/>
      <c r="V48" s="455"/>
      <c r="W48" s="455"/>
      <c r="X48" s="455"/>
      <c r="Y48" s="455"/>
      <c r="Z48" s="456"/>
    </row>
    <row r="49" spans="1:29" ht="18" customHeight="1">
      <c r="B49" s="454"/>
      <c r="C49" s="454"/>
      <c r="D49" s="454"/>
      <c r="E49" s="171" t="s">
        <v>627</v>
      </c>
      <c r="F49" s="172"/>
      <c r="G49" s="172"/>
      <c r="H49" s="173"/>
      <c r="I49" s="174" t="str">
        <f>IF(【入力】!$D57="","無","有")</f>
        <v>無</v>
      </c>
      <c r="J49" s="174"/>
      <c r="K49" s="455" t="str">
        <f>IF(I49="有",研修機関!$C$3&amp;"、等","")&amp;IF(【入力】!$D$42="研修機関に所属","※研修機関に所属","")</f>
        <v/>
      </c>
      <c r="L49" s="455"/>
      <c r="M49" s="455"/>
      <c r="N49" s="455"/>
      <c r="O49" s="455"/>
      <c r="P49" s="455"/>
      <c r="Q49" s="455"/>
      <c r="R49" s="455"/>
      <c r="S49" s="455"/>
      <c r="T49" s="455"/>
      <c r="U49" s="455"/>
      <c r="V49" s="455"/>
      <c r="W49" s="455"/>
      <c r="X49" s="455"/>
      <c r="Y49" s="455"/>
      <c r="Z49" s="456"/>
    </row>
    <row r="50" spans="1:29" ht="21.75" thickBot="1"/>
    <row r="51" spans="1:29" ht="24.75" thickTop="1">
      <c r="A51" s="175"/>
      <c r="B51" s="176"/>
      <c r="C51" s="444"/>
      <c r="D51" s="444"/>
      <c r="E51" s="444"/>
      <c r="F51" s="444"/>
      <c r="G51" s="444"/>
      <c r="H51" s="444"/>
      <c r="I51" s="444"/>
      <c r="J51" s="444"/>
      <c r="K51" s="444"/>
      <c r="L51" s="444"/>
      <c r="M51" s="440" t="s">
        <v>616</v>
      </c>
      <c r="N51" s="441"/>
      <c r="O51" s="343" t="s">
        <v>621</v>
      </c>
      <c r="P51" s="344"/>
      <c r="Q51" s="344" t="s">
        <v>624</v>
      </c>
      <c r="R51" s="353"/>
      <c r="S51" s="440" t="s">
        <v>622</v>
      </c>
      <c r="T51" s="445"/>
      <c r="U51" s="343" t="s">
        <v>615</v>
      </c>
      <c r="V51" s="344"/>
      <c r="W51" s="334" t="s">
        <v>609</v>
      </c>
      <c r="X51" s="335"/>
      <c r="Y51" s="335"/>
      <c r="Z51" s="336"/>
      <c r="AA51" s="131" t="s">
        <v>661</v>
      </c>
      <c r="AB51" s="131" t="s">
        <v>662</v>
      </c>
      <c r="AC51" s="131" t="s">
        <v>663</v>
      </c>
    </row>
    <row r="52" spans="1:29" ht="21" customHeight="1">
      <c r="B52" s="177"/>
      <c r="C52" s="543" t="s">
        <v>338</v>
      </c>
      <c r="D52" s="444"/>
      <c r="E52" s="444"/>
      <c r="F52" s="444"/>
      <c r="G52" s="444"/>
      <c r="H52" s="444"/>
      <c r="I52" s="444"/>
      <c r="J52" s="444"/>
      <c r="K52" s="444"/>
      <c r="L52" s="444"/>
      <c r="M52" s="442" t="str">
        <f>IF(【入力】!$D61&lt;&gt;"","○","")</f>
        <v/>
      </c>
      <c r="N52" s="443"/>
      <c r="O52" s="345"/>
      <c r="P52" s="346"/>
      <c r="Q52" s="346"/>
      <c r="R52" s="354"/>
      <c r="S52" s="446" t="str">
        <f>M52</f>
        <v/>
      </c>
      <c r="T52" s="447"/>
      <c r="U52" s="345"/>
      <c r="V52" s="346"/>
      <c r="W52" s="337"/>
      <c r="X52" s="338"/>
      <c r="Y52" s="338"/>
      <c r="Z52" s="339"/>
    </row>
    <row r="53" spans="1:29" ht="21" customHeight="1">
      <c r="B53" s="540" t="s">
        <v>117</v>
      </c>
      <c r="C53" s="544" t="s">
        <v>41</v>
      </c>
      <c r="D53" s="545"/>
      <c r="E53" s="545"/>
      <c r="F53" s="545"/>
      <c r="G53" s="545"/>
      <c r="H53" s="545"/>
      <c r="I53" s="545"/>
      <c r="J53" s="545"/>
      <c r="K53" s="545"/>
      <c r="L53" s="545"/>
      <c r="M53" s="386" t="str">
        <f>IF(【入力】!$D62&lt;&gt;"","○","")</f>
        <v/>
      </c>
      <c r="N53" s="387"/>
      <c r="O53" s="347"/>
      <c r="P53" s="348"/>
      <c r="Q53" s="348"/>
      <c r="R53" s="355"/>
      <c r="S53" s="448" t="str">
        <f t="shared" ref="S53:S58" si="0">M53</f>
        <v/>
      </c>
      <c r="T53" s="449"/>
      <c r="U53" s="347"/>
      <c r="V53" s="348"/>
      <c r="W53" s="340"/>
      <c r="X53" s="341"/>
      <c r="Y53" s="341"/>
      <c r="Z53" s="342"/>
    </row>
    <row r="54" spans="1:29" ht="21" customHeight="1">
      <c r="B54" s="541"/>
      <c r="C54" s="546" t="s">
        <v>42</v>
      </c>
      <c r="D54" s="547"/>
      <c r="E54" s="547"/>
      <c r="F54" s="547"/>
      <c r="G54" s="547"/>
      <c r="H54" s="547"/>
      <c r="I54" s="547"/>
      <c r="J54" s="547"/>
      <c r="K54" s="547"/>
      <c r="L54" s="547"/>
      <c r="M54" s="361" t="str">
        <f>IF(【入力】!$D63&lt;&gt;"","○","")</f>
        <v/>
      </c>
      <c r="N54" s="362"/>
      <c r="O54" s="349"/>
      <c r="P54" s="350"/>
      <c r="Q54" s="350"/>
      <c r="R54" s="356"/>
      <c r="S54" s="363" t="str">
        <f t="shared" si="0"/>
        <v/>
      </c>
      <c r="T54" s="364"/>
      <c r="U54" s="349"/>
      <c r="V54" s="350"/>
      <c r="W54" s="328"/>
      <c r="X54" s="329"/>
      <c r="Y54" s="329"/>
      <c r="Z54" s="330"/>
    </row>
    <row r="55" spans="1:29" ht="21" customHeight="1">
      <c r="B55" s="541"/>
      <c r="C55" s="546" t="s">
        <v>730</v>
      </c>
      <c r="D55" s="547"/>
      <c r="E55" s="547"/>
      <c r="F55" s="547"/>
      <c r="G55" s="547"/>
      <c r="H55" s="547"/>
      <c r="I55" s="547"/>
      <c r="J55" s="547"/>
      <c r="K55" s="547"/>
      <c r="L55" s="547"/>
      <c r="M55" s="361" t="str">
        <f>IF(【入力】!$D64&lt;&gt;"","○","")</f>
        <v/>
      </c>
      <c r="N55" s="362"/>
      <c r="O55" s="349"/>
      <c r="P55" s="350"/>
      <c r="Q55" s="350"/>
      <c r="R55" s="356"/>
      <c r="S55" s="363" t="str">
        <f t="shared" si="0"/>
        <v/>
      </c>
      <c r="T55" s="364"/>
      <c r="U55" s="349"/>
      <c r="V55" s="350"/>
      <c r="W55" s="328"/>
      <c r="X55" s="329"/>
      <c r="Y55" s="329"/>
      <c r="Z55" s="330"/>
    </row>
    <row r="56" spans="1:29" ht="21" customHeight="1">
      <c r="B56" s="541"/>
      <c r="C56" s="546" t="s">
        <v>44</v>
      </c>
      <c r="D56" s="547"/>
      <c r="E56" s="547"/>
      <c r="F56" s="547"/>
      <c r="G56" s="547"/>
      <c r="H56" s="547"/>
      <c r="I56" s="547"/>
      <c r="J56" s="547"/>
      <c r="K56" s="547"/>
      <c r="L56" s="547"/>
      <c r="M56" s="361" t="str">
        <f>IF(【入力】!$D65&lt;&gt;"","○","")</f>
        <v/>
      </c>
      <c r="N56" s="362"/>
      <c r="O56" s="349"/>
      <c r="P56" s="350"/>
      <c r="Q56" s="350"/>
      <c r="R56" s="356"/>
      <c r="S56" s="363" t="str">
        <f t="shared" si="0"/>
        <v/>
      </c>
      <c r="T56" s="364"/>
      <c r="U56" s="349"/>
      <c r="V56" s="350"/>
      <c r="W56" s="328"/>
      <c r="X56" s="329"/>
      <c r="Y56" s="329"/>
      <c r="Z56" s="330"/>
    </row>
    <row r="57" spans="1:29" ht="21" customHeight="1">
      <c r="B57" s="541"/>
      <c r="C57" s="546" t="s">
        <v>45</v>
      </c>
      <c r="D57" s="547"/>
      <c r="E57" s="547"/>
      <c r="F57" s="547"/>
      <c r="G57" s="547"/>
      <c r="H57" s="547"/>
      <c r="I57" s="547"/>
      <c r="J57" s="547"/>
      <c r="K57" s="547"/>
      <c r="L57" s="547"/>
      <c r="M57" s="361" t="str">
        <f>IF(【入力】!$D66&lt;&gt;"","○","")</f>
        <v/>
      </c>
      <c r="N57" s="362"/>
      <c r="O57" s="349"/>
      <c r="P57" s="350"/>
      <c r="Q57" s="350"/>
      <c r="R57" s="356"/>
      <c r="S57" s="363" t="str">
        <f t="shared" si="0"/>
        <v/>
      </c>
      <c r="T57" s="364"/>
      <c r="U57" s="349"/>
      <c r="V57" s="350"/>
      <c r="W57" s="328"/>
      <c r="X57" s="329"/>
      <c r="Y57" s="329"/>
      <c r="Z57" s="330"/>
    </row>
    <row r="58" spans="1:29" ht="21" customHeight="1">
      <c r="B58" s="542"/>
      <c r="C58" s="548" t="s">
        <v>46</v>
      </c>
      <c r="D58" s="549"/>
      <c r="E58" s="549"/>
      <c r="F58" s="549"/>
      <c r="G58" s="549"/>
      <c r="H58" s="549"/>
      <c r="I58" s="549"/>
      <c r="J58" s="549"/>
      <c r="K58" s="549"/>
      <c r="L58" s="549"/>
      <c r="M58" s="388" t="str">
        <f>IF(【入力】!$D67&lt;&gt;"","○","")</f>
        <v/>
      </c>
      <c r="N58" s="389"/>
      <c r="O58" s="351"/>
      <c r="P58" s="352"/>
      <c r="Q58" s="352"/>
      <c r="R58" s="357"/>
      <c r="S58" s="450" t="str">
        <f t="shared" si="0"/>
        <v/>
      </c>
      <c r="T58" s="451"/>
      <c r="U58" s="351"/>
      <c r="V58" s="352"/>
      <c r="W58" s="331"/>
      <c r="X58" s="332"/>
      <c r="Y58" s="332"/>
      <c r="Z58" s="333"/>
    </row>
    <row r="59" spans="1:29" ht="21" customHeight="1">
      <c r="B59" s="540" t="s">
        <v>623</v>
      </c>
      <c r="C59" s="544" t="s">
        <v>20</v>
      </c>
      <c r="D59" s="545"/>
      <c r="E59" s="545"/>
      <c r="F59" s="545"/>
      <c r="G59" s="545"/>
      <c r="H59" s="545"/>
      <c r="I59" s="545"/>
      <c r="J59" s="545"/>
      <c r="K59" s="545"/>
      <c r="L59" s="545"/>
      <c r="M59" s="386" t="str">
        <f>IF(【入力】!$D68&lt;&gt;"","区","")</f>
        <v/>
      </c>
      <c r="N59" s="387"/>
      <c r="O59" s="289" t="str">
        <f>IF(【入力】!E68="","","パ")</f>
        <v/>
      </c>
      <c r="P59" s="282"/>
      <c r="Q59" s="282" t="str">
        <f>IF(AA59="-","",IF(INDEX(【入力】!$O$97:$O$134,MATCH($C59,【入力】!$B$97:$B$134,0),1)&lt;&gt;"-","既履修",""))</f>
        <v/>
      </c>
      <c r="R59" s="358"/>
      <c r="S59" s="365" t="str">
        <f>IF($Q59="既履修","",M59)</f>
        <v/>
      </c>
      <c r="T59" s="366"/>
      <c r="U59" s="289" t="str">
        <f>IF($Q59="既履修","",O59)</f>
        <v/>
      </c>
      <c r="V59" s="282"/>
      <c r="W59" s="340" t="str">
        <f>IF(AB59&lt;&gt;"-","受講区分","")&amp;IF(Q59&lt;&gt;"","免除","")</f>
        <v/>
      </c>
      <c r="X59" s="341"/>
      <c r="Y59" s="341"/>
      <c r="Z59" s="342"/>
      <c r="AA59" s="178" t="str">
        <f>IF(OR(M59&lt;&gt;"",O59&lt;&gt;""),MAX(AA$51:AA58)+1,"-")</f>
        <v>-</v>
      </c>
      <c r="AB59" s="178" t="str">
        <f>IF(OR(S59&lt;&gt;"",U59&lt;&gt;""),MAX(AB$51:AB58)+1,"-")</f>
        <v>-</v>
      </c>
      <c r="AC59" s="178" t="str">
        <f>IF($AB59="-","-",IF(COUNTIFS($AD$83:$AD$120,$C59,$U$83:$U$120,"有")&gt;0,MAX(AC$51:AC58)+1,"-"))</f>
        <v>-</v>
      </c>
    </row>
    <row r="60" spans="1:29">
      <c r="B60" s="541"/>
      <c r="C60" s="546" t="s">
        <v>21</v>
      </c>
      <c r="D60" s="547"/>
      <c r="E60" s="547"/>
      <c r="F60" s="547"/>
      <c r="G60" s="547"/>
      <c r="H60" s="547"/>
      <c r="I60" s="547"/>
      <c r="J60" s="547"/>
      <c r="K60" s="547"/>
      <c r="L60" s="547"/>
      <c r="M60" s="361" t="str">
        <f>IF(【入力】!$D69&lt;&gt;"","区","")</f>
        <v/>
      </c>
      <c r="N60" s="362"/>
      <c r="O60" s="283" t="str">
        <f>IF(【入力】!E69="","","パ")</f>
        <v/>
      </c>
      <c r="P60" s="284"/>
      <c r="Q60" s="416" t="str">
        <f>IF(AA60="-","",IF(INDEX(【入力】!$O$97:$O$134,MATCH($C60,【入力】!$B$97:$B$134,0),1)&lt;&gt;"-","既履修",""))</f>
        <v/>
      </c>
      <c r="R60" s="417"/>
      <c r="S60" s="363" t="str">
        <f t="shared" ref="S60:S79" si="1">IF($Q60="既履修","",M60)</f>
        <v/>
      </c>
      <c r="T60" s="364"/>
      <c r="U60" s="283" t="str">
        <f t="shared" ref="U60:U79" si="2">IF($Q60="既履修","",O60)</f>
        <v/>
      </c>
      <c r="V60" s="284"/>
      <c r="W60" s="328" t="str">
        <f t="shared" ref="W60:W79" si="3">IF(AB60&lt;&gt;"-","受講区分","")&amp;IF(Q60&lt;&gt;"","免除","")</f>
        <v/>
      </c>
      <c r="X60" s="329"/>
      <c r="Y60" s="329"/>
      <c r="Z60" s="330"/>
      <c r="AA60" s="178" t="str">
        <f>IF(OR(M60&lt;&gt;"",O60&lt;&gt;""),MAX(AA$51:AA59)+1,"-")</f>
        <v>-</v>
      </c>
      <c r="AB60" s="178" t="str">
        <f>IF(OR(S60&lt;&gt;"",U60&lt;&gt;""),MAX(AB$51:AB59)+1,"-")</f>
        <v>-</v>
      </c>
      <c r="AC60" s="178" t="str">
        <f>IF($AB60="-","-",IF(COUNTIFS($AD$83:$AD$120,$C60,$U$83:$U$120,"有")&gt;0,MAX(AC$51:AC59)+1,"-"))</f>
        <v>-</v>
      </c>
    </row>
    <row r="61" spans="1:29">
      <c r="B61" s="541"/>
      <c r="C61" s="546" t="s">
        <v>22</v>
      </c>
      <c r="D61" s="547"/>
      <c r="E61" s="547"/>
      <c r="F61" s="547"/>
      <c r="G61" s="547"/>
      <c r="H61" s="547"/>
      <c r="I61" s="547"/>
      <c r="J61" s="547"/>
      <c r="K61" s="547"/>
      <c r="L61" s="547"/>
      <c r="M61" s="361" t="str">
        <f>IF(【入力】!$D70&lt;&gt;"","区","")</f>
        <v/>
      </c>
      <c r="N61" s="362"/>
      <c r="O61" s="283" t="str">
        <f>IF(【入力】!E70="","","パ")</f>
        <v/>
      </c>
      <c r="P61" s="284"/>
      <c r="Q61" s="416" t="str">
        <f>IF(AA61="-","",IF(INDEX(【入力】!$O$97:$O$134,MATCH($C61,【入力】!$B$97:$B$134,0),1)&lt;&gt;"-","既履修",""))</f>
        <v/>
      </c>
      <c r="R61" s="417"/>
      <c r="S61" s="363" t="str">
        <f t="shared" si="1"/>
        <v/>
      </c>
      <c r="T61" s="364"/>
      <c r="U61" s="283" t="str">
        <f t="shared" si="2"/>
        <v/>
      </c>
      <c r="V61" s="284"/>
      <c r="W61" s="328" t="str">
        <f t="shared" si="3"/>
        <v/>
      </c>
      <c r="X61" s="329"/>
      <c r="Y61" s="329"/>
      <c r="Z61" s="330"/>
      <c r="AA61" s="178" t="str">
        <f>IF(OR(M61&lt;&gt;"",O61&lt;&gt;""),MAX(AA$51:AA60)+1,"-")</f>
        <v>-</v>
      </c>
      <c r="AB61" s="178" t="str">
        <f>IF(OR(S61&lt;&gt;"",U61&lt;&gt;""),MAX(AB$51:AB60)+1,"-")</f>
        <v>-</v>
      </c>
      <c r="AC61" s="178" t="str">
        <f>IF($AB61="-","-",IF(COUNTIFS($AD$83:$AD$120,$C61,$U$83:$U$120,"有")&gt;0,MAX(AC$51:AC60)+1,"-"))</f>
        <v>-</v>
      </c>
    </row>
    <row r="62" spans="1:29">
      <c r="B62" s="541"/>
      <c r="C62" s="546" t="s">
        <v>23</v>
      </c>
      <c r="D62" s="547"/>
      <c r="E62" s="547"/>
      <c r="F62" s="547"/>
      <c r="G62" s="547"/>
      <c r="H62" s="547"/>
      <c r="I62" s="547"/>
      <c r="J62" s="547"/>
      <c r="K62" s="547"/>
      <c r="L62" s="547"/>
      <c r="M62" s="361" t="str">
        <f>IF(【入力】!$D71&lt;&gt;"","区","")</f>
        <v/>
      </c>
      <c r="N62" s="362"/>
      <c r="O62" s="283" t="str">
        <f>IF(【入力】!E71="","","パ")</f>
        <v/>
      </c>
      <c r="P62" s="284"/>
      <c r="Q62" s="416" t="str">
        <f>IF(AA62="-","",IF(INDEX(【入力】!$O$97:$O$134,MATCH($C62,【入力】!$B$97:$B$134,0),1)&lt;&gt;"-","既履修",""))</f>
        <v/>
      </c>
      <c r="R62" s="417"/>
      <c r="S62" s="363" t="str">
        <f t="shared" si="1"/>
        <v/>
      </c>
      <c r="T62" s="364"/>
      <c r="U62" s="283" t="str">
        <f t="shared" si="2"/>
        <v/>
      </c>
      <c r="V62" s="284"/>
      <c r="W62" s="328" t="str">
        <f t="shared" si="3"/>
        <v/>
      </c>
      <c r="X62" s="329"/>
      <c r="Y62" s="329"/>
      <c r="Z62" s="330"/>
      <c r="AA62" s="178" t="str">
        <f>IF(OR(M62&lt;&gt;"",O62&lt;&gt;""),MAX(AA$51:AA61)+1,"-")</f>
        <v>-</v>
      </c>
      <c r="AB62" s="178" t="str">
        <f>IF(OR(S62&lt;&gt;"",U62&lt;&gt;""),MAX(AB$51:AB61)+1,"-")</f>
        <v>-</v>
      </c>
      <c r="AC62" s="178" t="str">
        <f>IF($AB62="-","-",IF(COUNTIFS($AD$83:$AD$120,$C62,$U$83:$U$120,"有")&gt;0,MAX(AC$51:AC61)+1,"-"))</f>
        <v>-</v>
      </c>
    </row>
    <row r="63" spans="1:29">
      <c r="B63" s="541"/>
      <c r="C63" s="546" t="s">
        <v>24</v>
      </c>
      <c r="D63" s="547"/>
      <c r="E63" s="547"/>
      <c r="F63" s="547"/>
      <c r="G63" s="547"/>
      <c r="H63" s="547"/>
      <c r="I63" s="547"/>
      <c r="J63" s="547"/>
      <c r="K63" s="547"/>
      <c r="L63" s="547"/>
      <c r="M63" s="361" t="str">
        <f>IF(【入力】!$D72&lt;&gt;"","区","")</f>
        <v/>
      </c>
      <c r="N63" s="362"/>
      <c r="O63" s="283" t="str">
        <f>IF(【入力】!E72="","","パ")</f>
        <v/>
      </c>
      <c r="P63" s="284"/>
      <c r="Q63" s="416" t="str">
        <f>IF(AA63="-","",IF(INDEX(【入力】!$O$97:$O$134,MATCH($C63,【入力】!$B$97:$B$134,0),1)&lt;&gt;"-","既履修",""))</f>
        <v/>
      </c>
      <c r="R63" s="417"/>
      <c r="S63" s="363" t="str">
        <f t="shared" si="1"/>
        <v/>
      </c>
      <c r="T63" s="364"/>
      <c r="U63" s="283" t="str">
        <f t="shared" si="2"/>
        <v/>
      </c>
      <c r="V63" s="284"/>
      <c r="W63" s="328" t="str">
        <f t="shared" si="3"/>
        <v/>
      </c>
      <c r="X63" s="329"/>
      <c r="Y63" s="329"/>
      <c r="Z63" s="330"/>
      <c r="AA63" s="178" t="str">
        <f>IF(OR(M63&lt;&gt;"",O63&lt;&gt;""),MAX(AA$51:AA62)+1,"-")</f>
        <v>-</v>
      </c>
      <c r="AB63" s="178" t="str">
        <f>IF(OR(S63&lt;&gt;"",U63&lt;&gt;""),MAX(AB$51:AB62)+1,"-")</f>
        <v>-</v>
      </c>
      <c r="AC63" s="178" t="str">
        <f>IF($AB63="-","-",IF(COUNTIFS($AD$83:$AD$120,$C63,$U$83:$U$120,"有")&gt;0,MAX(AC$51:AC62)+1,"-"))</f>
        <v>-</v>
      </c>
    </row>
    <row r="64" spans="1:29">
      <c r="B64" s="541"/>
      <c r="C64" s="546" t="s">
        <v>25</v>
      </c>
      <c r="D64" s="547"/>
      <c r="E64" s="547"/>
      <c r="F64" s="547"/>
      <c r="G64" s="547"/>
      <c r="H64" s="547"/>
      <c r="I64" s="547"/>
      <c r="J64" s="547"/>
      <c r="K64" s="547"/>
      <c r="L64" s="547"/>
      <c r="M64" s="361" t="str">
        <f>IF(【入力】!$D73&lt;&gt;"","区","")</f>
        <v/>
      </c>
      <c r="N64" s="362"/>
      <c r="O64" s="283" t="str">
        <f>IF(【入力】!E73="","","パ")</f>
        <v/>
      </c>
      <c r="P64" s="284"/>
      <c r="Q64" s="416" t="str">
        <f>IF(AA64="-","",IF(INDEX(【入力】!$O$97:$O$134,MATCH($C64,【入力】!$B$97:$B$134,0),1)&lt;&gt;"-","既履修",""))</f>
        <v/>
      </c>
      <c r="R64" s="417"/>
      <c r="S64" s="363" t="str">
        <f t="shared" si="1"/>
        <v/>
      </c>
      <c r="T64" s="364"/>
      <c r="U64" s="283" t="str">
        <f t="shared" si="2"/>
        <v/>
      </c>
      <c r="V64" s="284"/>
      <c r="W64" s="328" t="str">
        <f t="shared" si="3"/>
        <v/>
      </c>
      <c r="X64" s="329"/>
      <c r="Y64" s="329"/>
      <c r="Z64" s="330"/>
      <c r="AA64" s="178" t="str">
        <f>IF(OR(M64&lt;&gt;"",O64&lt;&gt;""),MAX(AA$51:AA63)+1,"-")</f>
        <v>-</v>
      </c>
      <c r="AB64" s="178" t="str">
        <f>IF(OR(S64&lt;&gt;"",U64&lt;&gt;""),MAX(AB$51:AB63)+1,"-")</f>
        <v>-</v>
      </c>
      <c r="AC64" s="178" t="str">
        <f>IF($AB64="-","-",IF(COUNTIFS($AD$83:$AD$120,$C64,$U$83:$U$120,"有")&gt;0,MAX(AC$51:AC63)+1,"-"))</f>
        <v>-</v>
      </c>
    </row>
    <row r="65" spans="2:29">
      <c r="B65" s="541"/>
      <c r="C65" s="546" t="s">
        <v>26</v>
      </c>
      <c r="D65" s="547"/>
      <c r="E65" s="547"/>
      <c r="F65" s="547"/>
      <c r="G65" s="547"/>
      <c r="H65" s="547"/>
      <c r="I65" s="547"/>
      <c r="J65" s="547"/>
      <c r="K65" s="547"/>
      <c r="L65" s="547"/>
      <c r="M65" s="361" t="str">
        <f>IF(【入力】!$D74&lt;&gt;"","区","")</f>
        <v/>
      </c>
      <c r="N65" s="362"/>
      <c r="O65" s="283" t="str">
        <f>IF(【入力】!E74="","","パ")</f>
        <v/>
      </c>
      <c r="P65" s="284"/>
      <c r="Q65" s="416" t="str">
        <f>IF(AA65="-","",IF(INDEX(【入力】!$O$97:$O$134,MATCH($C65,【入力】!$B$97:$B$134,0),1)&lt;&gt;"-","既履修",""))</f>
        <v/>
      </c>
      <c r="R65" s="417"/>
      <c r="S65" s="363" t="str">
        <f t="shared" si="1"/>
        <v/>
      </c>
      <c r="T65" s="364"/>
      <c r="U65" s="283" t="str">
        <f t="shared" si="2"/>
        <v/>
      </c>
      <c r="V65" s="284"/>
      <c r="W65" s="328" t="str">
        <f t="shared" si="3"/>
        <v/>
      </c>
      <c r="X65" s="329"/>
      <c r="Y65" s="329"/>
      <c r="Z65" s="330"/>
      <c r="AA65" s="178" t="str">
        <f>IF(OR(M65&lt;&gt;"",O65&lt;&gt;""),MAX(AA$51:AA64)+1,"-")</f>
        <v>-</v>
      </c>
      <c r="AB65" s="178" t="str">
        <f>IF(OR(S65&lt;&gt;"",U65&lt;&gt;""),MAX(AB$51:AB64)+1,"-")</f>
        <v>-</v>
      </c>
      <c r="AC65" s="178" t="str">
        <f>IF($AB65="-","-",IF(COUNTIFS($AD$83:$AD$120,$C65,$U$83:$U$120,"有")&gt;0,MAX(AC$51:AC64)+1,"-"))</f>
        <v>-</v>
      </c>
    </row>
    <row r="66" spans="2:29">
      <c r="B66" s="541"/>
      <c r="C66" s="546" t="s">
        <v>27</v>
      </c>
      <c r="D66" s="547"/>
      <c r="E66" s="547"/>
      <c r="F66" s="547"/>
      <c r="G66" s="547"/>
      <c r="H66" s="547"/>
      <c r="I66" s="547"/>
      <c r="J66" s="547"/>
      <c r="K66" s="547"/>
      <c r="L66" s="547"/>
      <c r="M66" s="361" t="str">
        <f>IF(【入力】!$D75&lt;&gt;"","区","")</f>
        <v/>
      </c>
      <c r="N66" s="362"/>
      <c r="O66" s="283" t="str">
        <f>IF(【入力】!E75="","","パ")</f>
        <v/>
      </c>
      <c r="P66" s="284"/>
      <c r="Q66" s="416" t="str">
        <f>IF(AA66="-","",IF(INDEX(【入力】!$O$97:$O$134,MATCH($C66,【入力】!$B$97:$B$134,0),1)&lt;&gt;"-","既履修",""))</f>
        <v/>
      </c>
      <c r="R66" s="417"/>
      <c r="S66" s="363" t="str">
        <f t="shared" si="1"/>
        <v/>
      </c>
      <c r="T66" s="364"/>
      <c r="U66" s="283" t="str">
        <f t="shared" si="2"/>
        <v/>
      </c>
      <c r="V66" s="284"/>
      <c r="W66" s="328" t="str">
        <f t="shared" si="3"/>
        <v/>
      </c>
      <c r="X66" s="329"/>
      <c r="Y66" s="329"/>
      <c r="Z66" s="330"/>
      <c r="AA66" s="178" t="str">
        <f>IF(OR(M66&lt;&gt;"",O66&lt;&gt;""),MAX(AA$51:AA65)+1,"-")</f>
        <v>-</v>
      </c>
      <c r="AB66" s="178" t="str">
        <f>IF(OR(S66&lt;&gt;"",U66&lt;&gt;""),MAX(AB$51:AB65)+1,"-")</f>
        <v>-</v>
      </c>
      <c r="AC66" s="178" t="str">
        <f>IF($AB66="-","-",IF(COUNTIFS($AD$83:$AD$120,$C66,$U$83:$U$120,"有")&gt;0,MAX(AC$51:AC65)+1,"-"))</f>
        <v>-</v>
      </c>
    </row>
    <row r="67" spans="2:29" ht="36" customHeight="1">
      <c r="B67" s="541"/>
      <c r="C67" s="546" t="s">
        <v>28</v>
      </c>
      <c r="D67" s="547"/>
      <c r="E67" s="547"/>
      <c r="F67" s="547"/>
      <c r="G67" s="547"/>
      <c r="H67" s="547"/>
      <c r="I67" s="547"/>
      <c r="J67" s="547"/>
      <c r="K67" s="547"/>
      <c r="L67" s="547"/>
      <c r="M67" s="361" t="str">
        <f>IF(【入力】!$D76&lt;&gt;"","区","")</f>
        <v/>
      </c>
      <c r="N67" s="362"/>
      <c r="O67" s="283" t="str">
        <f>IF(【入力】!E76="","","パ")</f>
        <v/>
      </c>
      <c r="P67" s="284"/>
      <c r="Q67" s="416" t="str">
        <f>IF(AA67="-","",IF(INDEX(【入力】!$O$97:$O$134,MATCH($C67,【入力】!$B$97:$B$134,0),1)&lt;&gt;"-","既履修",""))</f>
        <v/>
      </c>
      <c r="R67" s="417"/>
      <c r="S67" s="363" t="str">
        <f t="shared" si="1"/>
        <v/>
      </c>
      <c r="T67" s="364"/>
      <c r="U67" s="283" t="str">
        <f t="shared" si="2"/>
        <v/>
      </c>
      <c r="V67" s="284"/>
      <c r="W67" s="328" t="str">
        <f t="shared" si="3"/>
        <v/>
      </c>
      <c r="X67" s="329"/>
      <c r="Y67" s="329"/>
      <c r="Z67" s="330"/>
      <c r="AA67" s="178" t="str">
        <f>IF(OR(M67&lt;&gt;"",O67&lt;&gt;""),MAX(AA$51:AA66)+1,"-")</f>
        <v>-</v>
      </c>
      <c r="AB67" s="178" t="str">
        <f>IF(OR(S67&lt;&gt;"",U67&lt;&gt;""),MAX(AB$51:AB66)+1,"-")</f>
        <v>-</v>
      </c>
      <c r="AC67" s="178" t="str">
        <f>IF($AB67="-","-",IF(COUNTIFS($AD$83:$AD$120,$C67,$U$83:$U$120,"有")&gt;0,MAX(AC$51:AC66)+1,"-"))</f>
        <v>-</v>
      </c>
    </row>
    <row r="68" spans="2:29" ht="36" customHeight="1">
      <c r="B68" s="541"/>
      <c r="C68" s="546" t="s">
        <v>29</v>
      </c>
      <c r="D68" s="547"/>
      <c r="E68" s="547"/>
      <c r="F68" s="547"/>
      <c r="G68" s="547"/>
      <c r="H68" s="547"/>
      <c r="I68" s="547"/>
      <c r="J68" s="547"/>
      <c r="K68" s="547"/>
      <c r="L68" s="547"/>
      <c r="M68" s="361" t="str">
        <f>IF(【入力】!$D77&lt;&gt;"","区","")</f>
        <v/>
      </c>
      <c r="N68" s="362"/>
      <c r="O68" s="283" t="str">
        <f>IF(【入力】!E77="","","パ")</f>
        <v/>
      </c>
      <c r="P68" s="284"/>
      <c r="Q68" s="416" t="str">
        <f>IF(AA68="-","",IF(INDEX(【入力】!$O$97:$O$134,MATCH($C68,【入力】!$B$97:$B$134,0),1)&lt;&gt;"-","既履修",""))</f>
        <v/>
      </c>
      <c r="R68" s="417"/>
      <c r="S68" s="363" t="str">
        <f t="shared" si="1"/>
        <v/>
      </c>
      <c r="T68" s="364"/>
      <c r="U68" s="283" t="str">
        <f t="shared" si="2"/>
        <v/>
      </c>
      <c r="V68" s="284"/>
      <c r="W68" s="328" t="str">
        <f t="shared" si="3"/>
        <v/>
      </c>
      <c r="X68" s="329"/>
      <c r="Y68" s="329"/>
      <c r="Z68" s="330"/>
      <c r="AA68" s="178" t="str">
        <f>IF(OR(M68&lt;&gt;"",O68&lt;&gt;""),MAX(AA$51:AA67)+1,"-")</f>
        <v>-</v>
      </c>
      <c r="AB68" s="178" t="str">
        <f>IF(OR(S68&lt;&gt;"",U68&lt;&gt;""),MAX(AB$51:AB67)+1,"-")</f>
        <v>-</v>
      </c>
      <c r="AC68" s="178" t="str">
        <f>IF($AB68="-","-",IF(COUNTIFS($AD$83:$AD$120,$C68,$U$83:$U$120,"有")&gt;0,MAX(AC$51:AC67)+1,"-"))</f>
        <v>-</v>
      </c>
    </row>
    <row r="69" spans="2:29">
      <c r="B69" s="541"/>
      <c r="C69" s="546" t="s">
        <v>30</v>
      </c>
      <c r="D69" s="547"/>
      <c r="E69" s="547"/>
      <c r="F69" s="547"/>
      <c r="G69" s="547"/>
      <c r="H69" s="547"/>
      <c r="I69" s="547"/>
      <c r="J69" s="547"/>
      <c r="K69" s="547"/>
      <c r="L69" s="547"/>
      <c r="M69" s="361" t="str">
        <f>IF(【入力】!$D78&lt;&gt;"","区","")</f>
        <v/>
      </c>
      <c r="N69" s="362"/>
      <c r="O69" s="283" t="str">
        <f>IF(【入力】!E78="","","パ")</f>
        <v/>
      </c>
      <c r="P69" s="284"/>
      <c r="Q69" s="416" t="str">
        <f>IF(AA69="-","",IF(INDEX(【入力】!$O$97:$O$134,MATCH($C69,【入力】!$B$97:$B$134,0),1)&lt;&gt;"-","既履修",""))</f>
        <v/>
      </c>
      <c r="R69" s="417"/>
      <c r="S69" s="363" t="str">
        <f t="shared" si="1"/>
        <v/>
      </c>
      <c r="T69" s="364"/>
      <c r="U69" s="283" t="str">
        <f t="shared" si="2"/>
        <v/>
      </c>
      <c r="V69" s="284"/>
      <c r="W69" s="328" t="str">
        <f t="shared" si="3"/>
        <v/>
      </c>
      <c r="X69" s="329"/>
      <c r="Y69" s="329"/>
      <c r="Z69" s="330"/>
      <c r="AA69" s="178" t="str">
        <f>IF(OR(M69&lt;&gt;"",O69&lt;&gt;""),MAX(AA$51:AA68)+1,"-")</f>
        <v>-</v>
      </c>
      <c r="AB69" s="178" t="str">
        <f>IF(OR(S69&lt;&gt;"",U69&lt;&gt;""),MAX(AB$51:AB68)+1,"-")</f>
        <v>-</v>
      </c>
      <c r="AC69" s="178" t="str">
        <f>IF($AB69="-","-",IF(COUNTIFS($AD$83:$AD$120,$C69,$U$83:$U$120,"有")&gt;0,MAX(AC$51:AC68)+1,"-"))</f>
        <v>-</v>
      </c>
    </row>
    <row r="70" spans="2:29">
      <c r="B70" s="541"/>
      <c r="C70" s="546" t="s">
        <v>31</v>
      </c>
      <c r="D70" s="547"/>
      <c r="E70" s="547"/>
      <c r="F70" s="547"/>
      <c r="G70" s="547"/>
      <c r="H70" s="547"/>
      <c r="I70" s="547"/>
      <c r="J70" s="547"/>
      <c r="K70" s="547"/>
      <c r="L70" s="547"/>
      <c r="M70" s="361" t="str">
        <f>IF(【入力】!$D79&lt;&gt;"","区","")</f>
        <v/>
      </c>
      <c r="N70" s="362"/>
      <c r="O70" s="283" t="str">
        <f>IF(【入力】!E79="","","パ")</f>
        <v/>
      </c>
      <c r="P70" s="284"/>
      <c r="Q70" s="416" t="str">
        <f>IF(AA70="-","",IF(INDEX(【入力】!$O$97:$O$134,MATCH($C70,【入力】!$B$97:$B$134,0),1)&lt;&gt;"-","既履修",""))</f>
        <v/>
      </c>
      <c r="R70" s="417"/>
      <c r="S70" s="363" t="str">
        <f t="shared" si="1"/>
        <v/>
      </c>
      <c r="T70" s="364"/>
      <c r="U70" s="283" t="str">
        <f t="shared" si="2"/>
        <v/>
      </c>
      <c r="V70" s="284"/>
      <c r="W70" s="328" t="str">
        <f t="shared" si="3"/>
        <v/>
      </c>
      <c r="X70" s="329"/>
      <c r="Y70" s="329"/>
      <c r="Z70" s="330"/>
      <c r="AA70" s="178" t="str">
        <f>IF(OR(M70&lt;&gt;"",O70&lt;&gt;""),MAX(AA$51:AA69)+1,"-")</f>
        <v>-</v>
      </c>
      <c r="AB70" s="178" t="str">
        <f>IF(OR(S70&lt;&gt;"",U70&lt;&gt;""),MAX(AB$51:AB69)+1,"-")</f>
        <v>-</v>
      </c>
      <c r="AC70" s="178" t="str">
        <f>IF($AB70="-","-",IF(COUNTIFS($AD$83:$AD$120,$C70,$U$83:$U$120,"有")&gt;0,MAX(AC$51:AC69)+1,"-"))</f>
        <v>-</v>
      </c>
    </row>
    <row r="71" spans="2:29">
      <c r="B71" s="541"/>
      <c r="C71" s="546" t="s">
        <v>32</v>
      </c>
      <c r="D71" s="547"/>
      <c r="E71" s="547"/>
      <c r="F71" s="547"/>
      <c r="G71" s="547"/>
      <c r="H71" s="547"/>
      <c r="I71" s="547"/>
      <c r="J71" s="547"/>
      <c r="K71" s="547"/>
      <c r="L71" s="547"/>
      <c r="M71" s="361" t="str">
        <f>IF(【入力】!$D80&lt;&gt;"","区","")</f>
        <v/>
      </c>
      <c r="N71" s="362"/>
      <c r="O71" s="283" t="str">
        <f>IF(【入力】!E80="","","パ")</f>
        <v/>
      </c>
      <c r="P71" s="284"/>
      <c r="Q71" s="416" t="str">
        <f>IF(AA71="-","",IF(INDEX(【入力】!$O$97:$O$134,MATCH($C71,【入力】!$B$97:$B$134,0),1)&lt;&gt;"-","既履修",""))</f>
        <v/>
      </c>
      <c r="R71" s="417"/>
      <c r="S71" s="363" t="str">
        <f t="shared" si="1"/>
        <v/>
      </c>
      <c r="T71" s="364"/>
      <c r="U71" s="283" t="str">
        <f t="shared" si="2"/>
        <v/>
      </c>
      <c r="V71" s="284"/>
      <c r="W71" s="328" t="str">
        <f t="shared" si="3"/>
        <v/>
      </c>
      <c r="X71" s="329"/>
      <c r="Y71" s="329"/>
      <c r="Z71" s="330"/>
      <c r="AA71" s="178" t="str">
        <f>IF(OR(M71&lt;&gt;"",O71&lt;&gt;""),MAX(AA$51:AA70)+1,"-")</f>
        <v>-</v>
      </c>
      <c r="AB71" s="178" t="str">
        <f>IF(OR(S71&lt;&gt;"",U71&lt;&gt;""),MAX(AB$51:AB70)+1,"-")</f>
        <v>-</v>
      </c>
      <c r="AC71" s="178" t="str">
        <f>IF($AB71="-","-",IF(COUNTIFS($AD$83:$AD$120,$C71,$U$83:$U$120,"有")&gt;0,MAX(AC$51:AC70)+1,"-"))</f>
        <v>-</v>
      </c>
    </row>
    <row r="72" spans="2:29">
      <c r="B72" s="541"/>
      <c r="C72" s="546" t="s">
        <v>33</v>
      </c>
      <c r="D72" s="547"/>
      <c r="E72" s="547"/>
      <c r="F72" s="547"/>
      <c r="G72" s="547"/>
      <c r="H72" s="547"/>
      <c r="I72" s="547"/>
      <c r="J72" s="547"/>
      <c r="K72" s="547"/>
      <c r="L72" s="547"/>
      <c r="M72" s="361" t="str">
        <f>IF(【入力】!$D81&lt;&gt;"","区","")</f>
        <v/>
      </c>
      <c r="N72" s="362"/>
      <c r="O72" s="283" t="str">
        <f>IF(【入力】!E81="","","パ")</f>
        <v/>
      </c>
      <c r="P72" s="284"/>
      <c r="Q72" s="416" t="str">
        <f>IF(AA72="-","",IF(INDEX(【入力】!$O$97:$O$134,MATCH($C72,【入力】!$B$97:$B$134,0),1)&lt;&gt;"-","既履修",""))</f>
        <v/>
      </c>
      <c r="R72" s="417"/>
      <c r="S72" s="363" t="str">
        <f t="shared" si="1"/>
        <v/>
      </c>
      <c r="T72" s="364"/>
      <c r="U72" s="283" t="str">
        <f t="shared" si="2"/>
        <v/>
      </c>
      <c r="V72" s="284"/>
      <c r="W72" s="328" t="str">
        <f t="shared" si="3"/>
        <v/>
      </c>
      <c r="X72" s="329"/>
      <c r="Y72" s="329"/>
      <c r="Z72" s="330"/>
      <c r="AA72" s="178" t="str">
        <f>IF(OR(M72&lt;&gt;"",O72&lt;&gt;""),MAX(AA$51:AA71)+1,"-")</f>
        <v>-</v>
      </c>
      <c r="AB72" s="178" t="str">
        <f>IF(OR(S72&lt;&gt;"",U72&lt;&gt;""),MAX(AB$51:AB71)+1,"-")</f>
        <v>-</v>
      </c>
      <c r="AC72" s="178" t="str">
        <f>IF($AB72="-","-",IF(COUNTIFS($AD$83:$AD$120,$C72,$U$83:$U$120,"有")&gt;0,MAX(AC$51:AC71)+1,"-"))</f>
        <v>-</v>
      </c>
    </row>
    <row r="73" spans="2:29">
      <c r="B73" s="541"/>
      <c r="C73" s="546" t="s">
        <v>34</v>
      </c>
      <c r="D73" s="547"/>
      <c r="E73" s="547"/>
      <c r="F73" s="547"/>
      <c r="G73" s="547"/>
      <c r="H73" s="547"/>
      <c r="I73" s="547"/>
      <c r="J73" s="547"/>
      <c r="K73" s="547"/>
      <c r="L73" s="547"/>
      <c r="M73" s="361" t="str">
        <f>IF(【入力】!$D82&lt;&gt;"","区","")</f>
        <v/>
      </c>
      <c r="N73" s="362"/>
      <c r="O73" s="283" t="str">
        <f>IF(【入力】!E82="","","パ")</f>
        <v/>
      </c>
      <c r="P73" s="284"/>
      <c r="Q73" s="416" t="str">
        <f>IF(AA73="-","",IF(INDEX(【入力】!$O$97:$O$134,MATCH($C73,【入力】!$B$97:$B$134,0),1)&lt;&gt;"-","既履修",""))</f>
        <v/>
      </c>
      <c r="R73" s="417"/>
      <c r="S73" s="363" t="str">
        <f t="shared" si="1"/>
        <v/>
      </c>
      <c r="T73" s="364"/>
      <c r="U73" s="283" t="str">
        <f t="shared" si="2"/>
        <v/>
      </c>
      <c r="V73" s="284"/>
      <c r="W73" s="328" t="str">
        <f t="shared" si="3"/>
        <v/>
      </c>
      <c r="X73" s="329"/>
      <c r="Y73" s="329"/>
      <c r="Z73" s="330"/>
      <c r="AA73" s="178" t="str">
        <f>IF(OR(M73&lt;&gt;"",O73&lt;&gt;""),MAX(AA$51:AA72)+1,"-")</f>
        <v>-</v>
      </c>
      <c r="AB73" s="178" t="str">
        <f>IF(OR(S73&lt;&gt;"",U73&lt;&gt;""),MAX(AB$51:AB72)+1,"-")</f>
        <v>-</v>
      </c>
      <c r="AC73" s="178" t="str">
        <f>IF($AB73="-","-",IF(COUNTIFS($AD$83:$AD$120,$C73,$U$83:$U$120,"有")&gt;0,MAX(AC$51:AC72)+1,"-"))</f>
        <v>-</v>
      </c>
    </row>
    <row r="74" spans="2:29">
      <c r="B74" s="541"/>
      <c r="C74" s="546" t="s">
        <v>35</v>
      </c>
      <c r="D74" s="547"/>
      <c r="E74" s="547"/>
      <c r="F74" s="547"/>
      <c r="G74" s="547"/>
      <c r="H74" s="547"/>
      <c r="I74" s="547"/>
      <c r="J74" s="547"/>
      <c r="K74" s="547"/>
      <c r="L74" s="547"/>
      <c r="M74" s="361" t="str">
        <f>IF(【入力】!$D83&lt;&gt;"","区","")</f>
        <v/>
      </c>
      <c r="N74" s="362"/>
      <c r="O74" s="283" t="str">
        <f>IF(【入力】!E83="","","パ")</f>
        <v/>
      </c>
      <c r="P74" s="284"/>
      <c r="Q74" s="416" t="str">
        <f>IF(AA74="-","",IF(INDEX(【入力】!$O$97:$O$134,MATCH($C74,【入力】!$B$97:$B$134,0),1)&lt;&gt;"-","既履修",""))</f>
        <v/>
      </c>
      <c r="R74" s="417"/>
      <c r="S74" s="363" t="str">
        <f t="shared" si="1"/>
        <v/>
      </c>
      <c r="T74" s="364"/>
      <c r="U74" s="283" t="str">
        <f t="shared" si="2"/>
        <v/>
      </c>
      <c r="V74" s="284"/>
      <c r="W74" s="328" t="str">
        <f t="shared" si="3"/>
        <v/>
      </c>
      <c r="X74" s="329"/>
      <c r="Y74" s="329"/>
      <c r="Z74" s="330"/>
      <c r="AA74" s="178" t="str">
        <f>IF(OR(M74&lt;&gt;"",O74&lt;&gt;""),MAX(AA$51:AA73)+1,"-")</f>
        <v>-</v>
      </c>
      <c r="AB74" s="178" t="str">
        <f>IF(OR(S74&lt;&gt;"",U74&lt;&gt;""),MAX(AB$51:AB73)+1,"-")</f>
        <v>-</v>
      </c>
      <c r="AC74" s="178" t="str">
        <f>IF($AB74="-","-",IF(COUNTIFS($AD$83:$AD$120,$C74,$U$83:$U$120,"有")&gt;0,MAX(AC$51:AC73)+1,"-"))</f>
        <v>-</v>
      </c>
    </row>
    <row r="75" spans="2:29">
      <c r="B75" s="541"/>
      <c r="C75" s="546" t="s">
        <v>36</v>
      </c>
      <c r="D75" s="547"/>
      <c r="E75" s="547"/>
      <c r="F75" s="547"/>
      <c r="G75" s="547"/>
      <c r="H75" s="547"/>
      <c r="I75" s="547"/>
      <c r="J75" s="547"/>
      <c r="K75" s="547"/>
      <c r="L75" s="547"/>
      <c r="M75" s="361" t="str">
        <f>IF(【入力】!$D84&lt;&gt;"","区","")</f>
        <v/>
      </c>
      <c r="N75" s="362"/>
      <c r="O75" s="283" t="str">
        <f>IF(【入力】!E84="","","パ")</f>
        <v/>
      </c>
      <c r="P75" s="284"/>
      <c r="Q75" s="416" t="str">
        <f>IF(AA75="-","",IF(INDEX(【入力】!$O$97:$O$134,MATCH($C75,【入力】!$B$97:$B$134,0),1)&lt;&gt;"-","既履修",""))</f>
        <v/>
      </c>
      <c r="R75" s="417"/>
      <c r="S75" s="363" t="str">
        <f t="shared" si="1"/>
        <v/>
      </c>
      <c r="T75" s="364"/>
      <c r="U75" s="283" t="str">
        <f t="shared" si="2"/>
        <v/>
      </c>
      <c r="V75" s="284"/>
      <c r="W75" s="328" t="str">
        <f t="shared" si="3"/>
        <v/>
      </c>
      <c r="X75" s="329"/>
      <c r="Y75" s="329"/>
      <c r="Z75" s="330"/>
      <c r="AA75" s="178" t="str">
        <f>IF(OR(M75&lt;&gt;"",O75&lt;&gt;""),MAX(AA$51:AA74)+1,"-")</f>
        <v>-</v>
      </c>
      <c r="AB75" s="178" t="str">
        <f>IF(OR(S75&lt;&gt;"",U75&lt;&gt;""),MAX(AB$51:AB74)+1,"-")</f>
        <v>-</v>
      </c>
      <c r="AC75" s="178" t="str">
        <f>IF($AB75="-","-",IF(COUNTIFS($AD$83:$AD$120,$C75,$U$83:$U$120,"有")&gt;0,MAX(AC$51:AC74)+1,"-"))</f>
        <v>-</v>
      </c>
    </row>
    <row r="76" spans="2:29">
      <c r="B76" s="541"/>
      <c r="C76" s="546" t="s">
        <v>37</v>
      </c>
      <c r="D76" s="547"/>
      <c r="E76" s="547"/>
      <c r="F76" s="547"/>
      <c r="G76" s="547"/>
      <c r="H76" s="547"/>
      <c r="I76" s="547"/>
      <c r="J76" s="547"/>
      <c r="K76" s="547"/>
      <c r="L76" s="547"/>
      <c r="M76" s="361" t="str">
        <f>IF(【入力】!$D85&lt;&gt;"","区","")</f>
        <v/>
      </c>
      <c r="N76" s="362"/>
      <c r="O76" s="283" t="str">
        <f>IF(【入力】!E85="","","パ")</f>
        <v/>
      </c>
      <c r="P76" s="284"/>
      <c r="Q76" s="416" t="str">
        <f>IF(AA76="-","",IF(INDEX(【入力】!$O$97:$O$134,MATCH($C76,【入力】!$B$97:$B$134,0),1)&lt;&gt;"-","既履修",""))</f>
        <v/>
      </c>
      <c r="R76" s="417"/>
      <c r="S76" s="363" t="str">
        <f t="shared" si="1"/>
        <v/>
      </c>
      <c r="T76" s="364"/>
      <c r="U76" s="283" t="str">
        <f t="shared" si="2"/>
        <v/>
      </c>
      <c r="V76" s="284"/>
      <c r="W76" s="328" t="str">
        <f t="shared" si="3"/>
        <v/>
      </c>
      <c r="X76" s="329"/>
      <c r="Y76" s="329"/>
      <c r="Z76" s="330"/>
      <c r="AA76" s="178" t="str">
        <f>IF(OR(M76&lt;&gt;"",O76&lt;&gt;""),MAX(AA$51:AA75)+1,"-")</f>
        <v>-</v>
      </c>
      <c r="AB76" s="178" t="str">
        <f>IF(OR(S76&lt;&gt;"",U76&lt;&gt;""),MAX(AB$51:AB75)+1,"-")</f>
        <v>-</v>
      </c>
      <c r="AC76" s="178" t="str">
        <f>IF($AB76="-","-",IF(COUNTIFS($AD$83:$AD$120,$C76,$U$83:$U$120,"有")&gt;0,MAX(AC$51:AC75)+1,"-"))</f>
        <v>-</v>
      </c>
    </row>
    <row r="77" spans="2:29">
      <c r="B77" s="541"/>
      <c r="C77" s="546" t="s">
        <v>38</v>
      </c>
      <c r="D77" s="547"/>
      <c r="E77" s="547"/>
      <c r="F77" s="547"/>
      <c r="G77" s="547"/>
      <c r="H77" s="547"/>
      <c r="I77" s="547"/>
      <c r="J77" s="547"/>
      <c r="K77" s="547"/>
      <c r="L77" s="547"/>
      <c r="M77" s="361" t="str">
        <f>IF(【入力】!$D86&lt;&gt;"","区","")</f>
        <v/>
      </c>
      <c r="N77" s="362"/>
      <c r="O77" s="283" t="str">
        <f>IF(【入力】!E86="","","パ")</f>
        <v/>
      </c>
      <c r="P77" s="284"/>
      <c r="Q77" s="416" t="str">
        <f>IF(AA77="-","",IF(INDEX(【入力】!$O$97:$O$134,MATCH($C77,【入力】!$B$97:$B$134,0),1)&lt;&gt;"-","既履修",""))</f>
        <v/>
      </c>
      <c r="R77" s="417"/>
      <c r="S77" s="363" t="str">
        <f t="shared" si="1"/>
        <v/>
      </c>
      <c r="T77" s="364"/>
      <c r="U77" s="283" t="str">
        <f t="shared" si="2"/>
        <v/>
      </c>
      <c r="V77" s="284"/>
      <c r="W77" s="328" t="str">
        <f t="shared" si="3"/>
        <v/>
      </c>
      <c r="X77" s="329"/>
      <c r="Y77" s="329"/>
      <c r="Z77" s="330"/>
      <c r="AA77" s="178" t="str">
        <f>IF(OR(M77&lt;&gt;"",O77&lt;&gt;""),MAX(AA$51:AA76)+1,"-")</f>
        <v>-</v>
      </c>
      <c r="AB77" s="178" t="str">
        <f>IF(OR(S77&lt;&gt;"",U77&lt;&gt;""),MAX(AB$51:AB76)+1,"-")</f>
        <v>-</v>
      </c>
      <c r="AC77" s="178" t="str">
        <f>IF($AB77="-","-",IF(COUNTIFS($AD$83:$AD$120,$C77,$U$83:$U$120,"有")&gt;0,MAX(AC$51:AC76)+1,"-"))</f>
        <v>-</v>
      </c>
    </row>
    <row r="78" spans="2:29">
      <c r="B78" s="541"/>
      <c r="C78" s="546" t="s">
        <v>39</v>
      </c>
      <c r="D78" s="547"/>
      <c r="E78" s="547"/>
      <c r="F78" s="547"/>
      <c r="G78" s="547"/>
      <c r="H78" s="547"/>
      <c r="I78" s="547"/>
      <c r="J78" s="547"/>
      <c r="K78" s="547"/>
      <c r="L78" s="547"/>
      <c r="M78" s="361" t="str">
        <f>IF(【入力】!$D87&lt;&gt;"","区","")</f>
        <v/>
      </c>
      <c r="N78" s="362"/>
      <c r="O78" s="283" t="str">
        <f>IF(【入力】!E87="","","パ")</f>
        <v/>
      </c>
      <c r="P78" s="284"/>
      <c r="Q78" s="416" t="str">
        <f>IF(AA78="-","",IF(INDEX(【入力】!$O$97:$O$134,MATCH($C78,【入力】!$B$97:$B$134,0),1)&lt;&gt;"-","既履修",""))</f>
        <v/>
      </c>
      <c r="R78" s="417"/>
      <c r="S78" s="363" t="str">
        <f t="shared" si="1"/>
        <v/>
      </c>
      <c r="T78" s="364"/>
      <c r="U78" s="283" t="str">
        <f t="shared" si="2"/>
        <v/>
      </c>
      <c r="V78" s="284"/>
      <c r="W78" s="328" t="str">
        <f t="shared" si="3"/>
        <v/>
      </c>
      <c r="X78" s="329"/>
      <c r="Y78" s="329"/>
      <c r="Z78" s="330"/>
      <c r="AA78" s="178" t="str">
        <f>IF(OR(M78&lt;&gt;"",O78&lt;&gt;""),MAX(AA$51:AA77)+1,"-")</f>
        <v>-</v>
      </c>
      <c r="AB78" s="178" t="str">
        <f>IF(OR(S78&lt;&gt;"",U78&lt;&gt;""),MAX(AB$51:AB77)+1,"-")</f>
        <v>-</v>
      </c>
      <c r="AC78" s="178" t="str">
        <f>IF($AB78="-","-",IF(COUNTIFS($AD$83:$AD$120,$C78,$U$83:$U$120,"有")&gt;0,MAX(AC$51:AC77)+1,"-"))</f>
        <v>-</v>
      </c>
    </row>
    <row r="79" spans="2:29" ht="21" customHeight="1" thickBot="1">
      <c r="B79" s="542"/>
      <c r="C79" s="548" t="s">
        <v>40</v>
      </c>
      <c r="D79" s="549"/>
      <c r="E79" s="549"/>
      <c r="F79" s="549"/>
      <c r="G79" s="549"/>
      <c r="H79" s="549"/>
      <c r="I79" s="549"/>
      <c r="J79" s="549"/>
      <c r="K79" s="549"/>
      <c r="L79" s="549"/>
      <c r="M79" s="412" t="str">
        <f>IF(【入力】!$D88&lt;&gt;"","区","")</f>
        <v/>
      </c>
      <c r="N79" s="413"/>
      <c r="O79" s="285" t="str">
        <f>IF(【入力】!E88="","","パ")</f>
        <v/>
      </c>
      <c r="P79" s="286"/>
      <c r="Q79" s="418" t="str">
        <f>IF(AA79="-","",IF(INDEX(【入力】!$O$97:$O$134,MATCH($C79,【入力】!$B$97:$B$134,0),1)&lt;&gt;"-","既履修",""))</f>
        <v/>
      </c>
      <c r="R79" s="419"/>
      <c r="S79" s="414" t="str">
        <f t="shared" si="1"/>
        <v/>
      </c>
      <c r="T79" s="415"/>
      <c r="U79" s="285" t="str">
        <f t="shared" si="2"/>
        <v/>
      </c>
      <c r="V79" s="286"/>
      <c r="W79" s="331" t="str">
        <f t="shared" si="3"/>
        <v/>
      </c>
      <c r="X79" s="332"/>
      <c r="Y79" s="332"/>
      <c r="Z79" s="333"/>
      <c r="AA79" s="178" t="str">
        <f>IF(OR(M79&lt;&gt;"",O79&lt;&gt;""),MAX(AA$51:AA78)+1,"-")</f>
        <v>-</v>
      </c>
      <c r="AB79" s="178" t="str">
        <f>IF(OR(S79&lt;&gt;"",U79&lt;&gt;""),MAX(AB$51:AB78)+1,"-")</f>
        <v>-</v>
      </c>
      <c r="AC79" s="178" t="str">
        <f>IF($AB79="-","-",IF(COUNTIFS($AD$83:$AD$120,$C79,$U$83:$U$120,"有")&gt;0,MAX(AC$51:AC78)+1,"-"))</f>
        <v>-</v>
      </c>
    </row>
    <row r="80" spans="2:29" ht="21.75" customHeight="1" thickTop="1"/>
    <row r="81" spans="1:30" ht="21.75" customHeight="1" thickBot="1">
      <c r="Z81" s="149" t="str">
        <f>"（様式1　"&amp;$L$11&amp;$R$11&amp;"）"</f>
        <v>（様式1　）</v>
      </c>
    </row>
    <row r="82" spans="1:30" ht="24.75" thickTop="1">
      <c r="A82" s="175"/>
      <c r="B82" s="179"/>
      <c r="C82" s="137"/>
      <c r="D82" s="137"/>
      <c r="E82" s="137"/>
      <c r="F82" s="137"/>
      <c r="G82" s="137"/>
      <c r="H82" s="137"/>
      <c r="I82" s="137"/>
      <c r="J82" s="137"/>
      <c r="K82" s="137"/>
      <c r="L82" s="180"/>
      <c r="M82" s="384" t="s">
        <v>617</v>
      </c>
      <c r="N82" s="385"/>
      <c r="O82" s="359" t="s">
        <v>618</v>
      </c>
      <c r="P82" s="360"/>
      <c r="Q82" s="421" t="s">
        <v>625</v>
      </c>
      <c r="R82" s="422"/>
      <c r="S82" s="423" t="s">
        <v>622</v>
      </c>
      <c r="T82" s="424"/>
      <c r="U82" s="421" t="s">
        <v>743</v>
      </c>
      <c r="V82" s="420"/>
      <c r="W82" s="420"/>
      <c r="X82" s="420" t="s">
        <v>744</v>
      </c>
      <c r="Y82" s="420"/>
      <c r="Z82" s="420"/>
      <c r="AA82" s="131" t="s">
        <v>661</v>
      </c>
      <c r="AB82" s="131" t="s">
        <v>662</v>
      </c>
      <c r="AC82" s="131" t="s">
        <v>665</v>
      </c>
    </row>
    <row r="83" spans="1:30" ht="24">
      <c r="A83" s="175"/>
      <c r="B83" s="381" t="s">
        <v>47</v>
      </c>
      <c r="C83" s="382"/>
      <c r="D83" s="382"/>
      <c r="E83" s="382"/>
      <c r="F83" s="382"/>
      <c r="G83" s="382"/>
      <c r="H83" s="382"/>
      <c r="I83" s="382"/>
      <c r="J83" s="382"/>
      <c r="K83" s="382"/>
      <c r="L83" s="383"/>
      <c r="M83" s="322" t="str">
        <f>IF(COUNTIF(【入力】!$E97,"*区分*")&gt;0,"区","")</f>
        <v/>
      </c>
      <c r="N83" s="323"/>
      <c r="O83" s="324" t="str">
        <f>IF(COUNTIF(【入力】!$E97,"*領域*")&gt;0,"パ","")</f>
        <v/>
      </c>
      <c r="P83" s="325"/>
      <c r="Q83" s="335" t="str">
        <f>IF(AA83="-","",IF(【入力】!$E136="免除希望","既履修",""))</f>
        <v/>
      </c>
      <c r="R83" s="336"/>
      <c r="S83" s="326" t="str">
        <f>IF(AND(【入力】!$E136&lt;&gt;"",【入力】!$E136&lt;&gt;"免除希望"),"○","")</f>
        <v/>
      </c>
      <c r="T83" s="327"/>
      <c r="U83" s="287" t="str">
        <f>IF(COUNTIF(【入力】!$D136,"*所属*")&gt;0,"有","")</f>
        <v/>
      </c>
      <c r="V83" s="288"/>
      <c r="W83" s="288"/>
      <c r="X83" s="288" t="str">
        <f>IF(COUNTIF(【入力】!$D136,"*研修*")&gt;0,"有","")</f>
        <v/>
      </c>
      <c r="Y83" s="288"/>
      <c r="Z83" s="288"/>
      <c r="AA83" s="178" t="str">
        <f>IF(OR(M83&lt;&gt;"",O83&lt;&gt;""),MAX(AA$82:AA82)+1,"-")</f>
        <v>-</v>
      </c>
      <c r="AB83" s="178" t="str">
        <f>IF(S83&lt;&gt;"",MAX(AB$82:AB82)+1,"-")</f>
        <v>-</v>
      </c>
      <c r="AC83" s="178" t="str">
        <f>IF(U83&lt;&gt;"",MAX(AC$82:AC82)+1,"-")</f>
        <v>-</v>
      </c>
      <c r="AD83" s="181" t="s">
        <v>20</v>
      </c>
    </row>
    <row r="84" spans="1:30">
      <c r="B84" s="406" t="s">
        <v>48</v>
      </c>
      <c r="C84" s="407"/>
      <c r="D84" s="407"/>
      <c r="E84" s="407"/>
      <c r="F84" s="407"/>
      <c r="G84" s="407"/>
      <c r="H84" s="407"/>
      <c r="I84" s="407"/>
      <c r="J84" s="407"/>
      <c r="K84" s="407"/>
      <c r="L84" s="408"/>
      <c r="M84" s="306" t="str">
        <f>IF(COUNTIF(【入力】!$E98,"*区分*")&gt;0,"区","")</f>
        <v/>
      </c>
      <c r="N84" s="307"/>
      <c r="O84" s="308" t="str">
        <f>IF(COUNTIF(【入力】!$E98,"*領域*")&gt;0,"パ","")</f>
        <v/>
      </c>
      <c r="P84" s="309"/>
      <c r="Q84" s="310" t="str">
        <f>IF(AA84="-","",IF(【入力】!$E137="免除希望","既履修",""))</f>
        <v/>
      </c>
      <c r="R84" s="311"/>
      <c r="S84" s="312" t="str">
        <f>IF(AND(【入力】!$E137&lt;&gt;"",【入力】!$E137&lt;&gt;"免除希望"),"○","")</f>
        <v/>
      </c>
      <c r="T84" s="313"/>
      <c r="U84" s="605" t="str">
        <f>IF(COUNTIF(【入力】!$D137,"*所属*")&gt;0,"有","")</f>
        <v/>
      </c>
      <c r="V84" s="606"/>
      <c r="W84" s="289"/>
      <c r="X84" s="358" t="str">
        <f>IF(COUNTIF(【入力】!$D137,"*研修*")&gt;0,"有","")</f>
        <v/>
      </c>
      <c r="Y84" s="606"/>
      <c r="Z84" s="289"/>
      <c r="AA84" s="178" t="str">
        <f>IF(OR(M84&lt;&gt;"",O84&lt;&gt;""),MAX(AA$82:AA83)+1,"-")</f>
        <v>-</v>
      </c>
      <c r="AB84" s="178" t="str">
        <f>IF(S84&lt;&gt;"",MAX(AB$82:AB83)+1,"-")</f>
        <v>-</v>
      </c>
      <c r="AC84" s="178" t="str">
        <f>IF(U84&lt;&gt;"",MAX(AC$82:AC83)+1,"-")</f>
        <v>-</v>
      </c>
      <c r="AD84" s="181" t="s">
        <v>21</v>
      </c>
    </row>
    <row r="85" spans="1:30" ht="21.75" customHeight="1">
      <c r="B85" s="403" t="s">
        <v>49</v>
      </c>
      <c r="C85" s="404"/>
      <c r="D85" s="404"/>
      <c r="E85" s="404"/>
      <c r="F85" s="404"/>
      <c r="G85" s="404"/>
      <c r="H85" s="404"/>
      <c r="I85" s="404"/>
      <c r="J85" s="404"/>
      <c r="K85" s="404"/>
      <c r="L85" s="405"/>
      <c r="M85" s="314" t="str">
        <f>IF(COUNTIF(【入力】!$E99,"*区分*")&gt;0,"区","")</f>
        <v/>
      </c>
      <c r="N85" s="315"/>
      <c r="O85" s="316" t="str">
        <f>IF(COUNTIF(【入力】!$E99,"*領域*")&gt;0,"パ","")</f>
        <v/>
      </c>
      <c r="P85" s="317"/>
      <c r="Q85" s="318" t="str">
        <f>IF(AA85="-","",IF(【入力】!$E138="免除希望","既履修",""))</f>
        <v/>
      </c>
      <c r="R85" s="319"/>
      <c r="S85" s="320" t="str">
        <f>IF(AND(【入力】!$E138&lt;&gt;"",【入力】!$E138&lt;&gt;"免除希望"),"○","")</f>
        <v/>
      </c>
      <c r="T85" s="321"/>
      <c r="U85" s="603" t="str">
        <f>IF(COUNTIF(【入力】!$D138,"*所属*")&gt;0,"有","")</f>
        <v/>
      </c>
      <c r="V85" s="604"/>
      <c r="W85" s="283"/>
      <c r="X85" s="416" t="str">
        <f>IF(COUNTIF(【入力】!$D138,"*研修*")&gt;0,"有","")</f>
        <v/>
      </c>
      <c r="Y85" s="604"/>
      <c r="Z85" s="283"/>
      <c r="AA85" s="178" t="str">
        <f>IF(OR(M85&lt;&gt;"",O85&lt;&gt;""),MAX(AA$82:AA84)+1,"-")</f>
        <v>-</v>
      </c>
      <c r="AB85" s="178" t="str">
        <f>IF(S85&lt;&gt;"",MAX(AB$82:AB84)+1,"-")</f>
        <v>-</v>
      </c>
      <c r="AC85" s="178" t="str">
        <f>IF(U85&lt;&gt;"",MAX(AC$82:AC84)+1,"-")</f>
        <v>-</v>
      </c>
      <c r="AD85" s="181" t="s">
        <v>21</v>
      </c>
    </row>
    <row r="86" spans="1:30" ht="24">
      <c r="A86" s="175"/>
      <c r="B86" s="403" t="s">
        <v>50</v>
      </c>
      <c r="C86" s="404"/>
      <c r="D86" s="404"/>
      <c r="E86" s="404"/>
      <c r="F86" s="404"/>
      <c r="G86" s="404"/>
      <c r="H86" s="404"/>
      <c r="I86" s="404"/>
      <c r="J86" s="404"/>
      <c r="K86" s="404"/>
      <c r="L86" s="405"/>
      <c r="M86" s="314" t="str">
        <f>IF(COUNTIF(【入力】!$E100,"*区分*")&gt;0,"区","")</f>
        <v/>
      </c>
      <c r="N86" s="315"/>
      <c r="O86" s="316" t="str">
        <f>IF(COUNTIF(【入力】!$E100,"*領域*")&gt;0,"パ","")</f>
        <v/>
      </c>
      <c r="P86" s="317"/>
      <c r="Q86" s="318" t="str">
        <f>IF(AA86="-","",IF(【入力】!$E139="免除希望","既履修",""))</f>
        <v/>
      </c>
      <c r="R86" s="319"/>
      <c r="S86" s="320" t="str">
        <f>IF(AND(【入力】!$E139&lt;&gt;"",【入力】!$E139&lt;&gt;"免除希望"),"○","")</f>
        <v/>
      </c>
      <c r="T86" s="321"/>
      <c r="U86" s="603" t="str">
        <f>IF(COUNTIF(【入力】!$D139,"*所属*")&gt;0,"有","")</f>
        <v/>
      </c>
      <c r="V86" s="604"/>
      <c r="W86" s="283"/>
      <c r="X86" s="416" t="str">
        <f>IF(COUNTIF(【入力】!$D139,"*研修*")&gt;0,"有","")</f>
        <v/>
      </c>
      <c r="Y86" s="604"/>
      <c r="Z86" s="283"/>
      <c r="AA86" s="178" t="str">
        <f>IF(OR(M86&lt;&gt;"",O86&lt;&gt;""),MAX(AA$82:AA85)+1,"-")</f>
        <v>-</v>
      </c>
      <c r="AB86" s="178" t="str">
        <f>IF(S86&lt;&gt;"",MAX(AB$82:AB85)+1,"-")</f>
        <v>-</v>
      </c>
      <c r="AC86" s="178" t="str">
        <f>IF(U86&lt;&gt;"",MAX(AC$82:AC85)+1,"-")</f>
        <v>-</v>
      </c>
      <c r="AD86" s="181" t="s">
        <v>21</v>
      </c>
    </row>
    <row r="87" spans="1:30">
      <c r="B87" s="409" t="s">
        <v>51</v>
      </c>
      <c r="C87" s="410"/>
      <c r="D87" s="410"/>
      <c r="E87" s="410"/>
      <c r="F87" s="410"/>
      <c r="G87" s="410"/>
      <c r="H87" s="410"/>
      <c r="I87" s="410"/>
      <c r="J87" s="410"/>
      <c r="K87" s="410"/>
      <c r="L87" s="411"/>
      <c r="M87" s="290" t="str">
        <f>IF(COUNTIF(【入力】!$E101,"*区分*")&gt;0,"区","")</f>
        <v/>
      </c>
      <c r="N87" s="291"/>
      <c r="O87" s="292" t="str">
        <f>IF(COUNTIF(【入力】!$E101,"*領域*")&gt;0,"パ","")</f>
        <v/>
      </c>
      <c r="P87" s="293"/>
      <c r="Q87" s="294" t="str">
        <f>IF(AA87="-","",IF(【入力】!$E140="免除希望","既履修",""))</f>
        <v/>
      </c>
      <c r="R87" s="295"/>
      <c r="S87" s="296" t="str">
        <f>IF(AND(【入力】!$E140&lt;&gt;"",【入力】!$E140&lt;&gt;"免除希望"),"○","")</f>
        <v/>
      </c>
      <c r="T87" s="297"/>
      <c r="U87" s="601" t="str">
        <f>IF(COUNTIF(【入力】!$D140,"*所属*")&gt;0,"有","")</f>
        <v/>
      </c>
      <c r="V87" s="602"/>
      <c r="W87" s="285"/>
      <c r="X87" s="418" t="str">
        <f>IF(COUNTIF(【入力】!$D140,"*研修*")&gt;0,"有","")</f>
        <v/>
      </c>
      <c r="Y87" s="602"/>
      <c r="Z87" s="285"/>
      <c r="AA87" s="178" t="str">
        <f>IF(OR(M87&lt;&gt;"",O87&lt;&gt;""),MAX(AA$82:AA86)+1,"-")</f>
        <v>-</v>
      </c>
      <c r="AB87" s="178" t="str">
        <f>IF(S87&lt;&gt;"",MAX(AB$82:AB86)+1,"-")</f>
        <v>-</v>
      </c>
      <c r="AC87" s="178" t="str">
        <f>IF(U87&lt;&gt;"",MAX(AC$82:AC86)+1,"-")</f>
        <v>-</v>
      </c>
      <c r="AD87" s="181" t="s">
        <v>21</v>
      </c>
    </row>
    <row r="88" spans="1:30">
      <c r="B88" s="381" t="s">
        <v>52</v>
      </c>
      <c r="C88" s="382"/>
      <c r="D88" s="382"/>
      <c r="E88" s="382"/>
      <c r="F88" s="382"/>
      <c r="G88" s="382"/>
      <c r="H88" s="382"/>
      <c r="I88" s="382"/>
      <c r="J88" s="382"/>
      <c r="K88" s="382"/>
      <c r="L88" s="383"/>
      <c r="M88" s="322" t="str">
        <f>IF(COUNTIF(【入力】!$E102,"*区分*")&gt;0,"区","")</f>
        <v/>
      </c>
      <c r="N88" s="323"/>
      <c r="O88" s="324" t="str">
        <f>IF(COUNTIF(【入力】!$E102,"*領域*")&gt;0,"パ","")</f>
        <v/>
      </c>
      <c r="P88" s="325"/>
      <c r="Q88" s="302" t="str">
        <f>IF(AA88="-","",IF(【入力】!$E141="免除希望","既履修",""))</f>
        <v/>
      </c>
      <c r="R88" s="303"/>
      <c r="S88" s="326" t="str">
        <f>IF(AND(【入力】!$E141&lt;&gt;"",【入力】!$E141&lt;&gt;"免除希望"),"○","")</f>
        <v/>
      </c>
      <c r="T88" s="327"/>
      <c r="U88" s="599" t="str">
        <f>IF(COUNTIF(【入力】!$D141,"*所属*")&gt;0,"有","")</f>
        <v/>
      </c>
      <c r="V88" s="600"/>
      <c r="W88" s="287"/>
      <c r="X88" s="607" t="str">
        <f>IF(COUNTIF(【入力】!$D141,"*研修*")&gt;0,"有","")</f>
        <v/>
      </c>
      <c r="Y88" s="600"/>
      <c r="Z88" s="287"/>
      <c r="AA88" s="178" t="str">
        <f>IF(OR(M88&lt;&gt;"",O88&lt;&gt;""),MAX(AA$82:AA87)+1,"-")</f>
        <v>-</v>
      </c>
      <c r="AB88" s="178" t="str">
        <f>IF(S88&lt;&gt;"",MAX(AB$82:AB87)+1,"-")</f>
        <v>-</v>
      </c>
      <c r="AC88" s="178" t="str">
        <f>IF(U88&lt;&gt;"",MAX(AC$82:AC87)+1,"-")</f>
        <v>-</v>
      </c>
      <c r="AD88" s="181" t="s">
        <v>22</v>
      </c>
    </row>
    <row r="89" spans="1:30">
      <c r="B89" s="406" t="s">
        <v>53</v>
      </c>
      <c r="C89" s="407"/>
      <c r="D89" s="407"/>
      <c r="E89" s="407"/>
      <c r="F89" s="407"/>
      <c r="G89" s="407"/>
      <c r="H89" s="407"/>
      <c r="I89" s="407"/>
      <c r="J89" s="407"/>
      <c r="K89" s="407"/>
      <c r="L89" s="408"/>
      <c r="M89" s="306" t="str">
        <f>IF(COUNTIF(【入力】!$E103,"*区分*")&gt;0,"区","")</f>
        <v/>
      </c>
      <c r="N89" s="307"/>
      <c r="O89" s="308" t="str">
        <f>IF(COUNTIF(【入力】!$E103,"*領域*")&gt;0,"パ","")</f>
        <v/>
      </c>
      <c r="P89" s="309"/>
      <c r="Q89" s="310" t="str">
        <f>IF(AA89="-","",IF(【入力】!$E142="免除希望","既履修",""))</f>
        <v/>
      </c>
      <c r="R89" s="311"/>
      <c r="S89" s="312" t="str">
        <f>IF(AND(【入力】!$E142&lt;&gt;"",【入力】!$E142&lt;&gt;"免除希望"),"○","")</f>
        <v/>
      </c>
      <c r="T89" s="313"/>
      <c r="U89" s="605" t="str">
        <f>IF(COUNTIF(【入力】!$D142,"*所属*")&gt;0,"有","")</f>
        <v/>
      </c>
      <c r="V89" s="606"/>
      <c r="W89" s="289"/>
      <c r="X89" s="358" t="str">
        <f>IF(COUNTIF(【入力】!$D142,"*研修*")&gt;0,"有","")</f>
        <v/>
      </c>
      <c r="Y89" s="606"/>
      <c r="Z89" s="289"/>
      <c r="AA89" s="178" t="str">
        <f>IF(OR(M89&lt;&gt;"",O89&lt;&gt;""),MAX(AA$82:AA88)+1,"-")</f>
        <v>-</v>
      </c>
      <c r="AB89" s="178" t="str">
        <f>IF(S89&lt;&gt;"",MAX(AB$82:AB88)+1,"-")</f>
        <v>-</v>
      </c>
      <c r="AC89" s="178" t="str">
        <f>IF(U89&lt;&gt;"",MAX(AC$82:AC88)+1,"-")</f>
        <v>-</v>
      </c>
      <c r="AD89" s="181" t="s">
        <v>23</v>
      </c>
    </row>
    <row r="90" spans="1:30">
      <c r="B90" s="403" t="s">
        <v>54</v>
      </c>
      <c r="C90" s="404"/>
      <c r="D90" s="404"/>
      <c r="E90" s="404"/>
      <c r="F90" s="404"/>
      <c r="G90" s="404"/>
      <c r="H90" s="404"/>
      <c r="I90" s="404"/>
      <c r="J90" s="404"/>
      <c r="K90" s="404"/>
      <c r="L90" s="405"/>
      <c r="M90" s="314" t="str">
        <f>IF(COUNTIF(【入力】!$E104,"*区分*")&gt;0,"区","")</f>
        <v/>
      </c>
      <c r="N90" s="315"/>
      <c r="O90" s="316" t="str">
        <f>IF(COUNTIF(【入力】!$E104,"*領域*")&gt;0,"パ","")</f>
        <v/>
      </c>
      <c r="P90" s="317"/>
      <c r="Q90" s="318" t="str">
        <f>IF(AA90="-","",IF(【入力】!$E143="免除希望","既履修",""))</f>
        <v/>
      </c>
      <c r="R90" s="319"/>
      <c r="S90" s="320" t="str">
        <f>IF(AND(【入力】!$E143&lt;&gt;"",【入力】!$E143&lt;&gt;"免除希望"),"○","")</f>
        <v/>
      </c>
      <c r="T90" s="321"/>
      <c r="U90" s="603" t="str">
        <f>IF(COUNTIF(【入力】!$D143,"*所属*")&gt;0,"有","")</f>
        <v/>
      </c>
      <c r="V90" s="604"/>
      <c r="W90" s="283"/>
      <c r="X90" s="416" t="str">
        <f>IF(COUNTIF(【入力】!$D143,"*研修*")&gt;0,"有","")</f>
        <v/>
      </c>
      <c r="Y90" s="604"/>
      <c r="Z90" s="283"/>
      <c r="AA90" s="178" t="str">
        <f>IF(OR(M90&lt;&gt;"",O90&lt;&gt;""),MAX(AA$82:AA89)+1,"-")</f>
        <v>-</v>
      </c>
      <c r="AB90" s="178" t="str">
        <f>IF(S90&lt;&gt;"",MAX(AB$82:AB89)+1,"-")</f>
        <v>-</v>
      </c>
      <c r="AC90" s="178" t="str">
        <f>IF(U90&lt;&gt;"",MAX(AC$82:AC89)+1,"-")</f>
        <v>-</v>
      </c>
      <c r="AD90" s="181" t="s">
        <v>23</v>
      </c>
    </row>
    <row r="91" spans="1:30">
      <c r="B91" s="403" t="s">
        <v>55</v>
      </c>
      <c r="C91" s="404"/>
      <c r="D91" s="404"/>
      <c r="E91" s="404"/>
      <c r="F91" s="404"/>
      <c r="G91" s="404"/>
      <c r="H91" s="404"/>
      <c r="I91" s="404"/>
      <c r="J91" s="404"/>
      <c r="K91" s="404"/>
      <c r="L91" s="405"/>
      <c r="M91" s="314" t="str">
        <f>IF(COUNTIF(【入力】!$E105,"*区分*")&gt;0,"区","")</f>
        <v/>
      </c>
      <c r="N91" s="315"/>
      <c r="O91" s="316" t="str">
        <f>IF(COUNTIF(【入力】!$E105,"*領域*")&gt;0,"パ","")</f>
        <v/>
      </c>
      <c r="P91" s="317"/>
      <c r="Q91" s="318" t="str">
        <f>IF(AA91="-","",IF(【入力】!$E144="免除希望","既履修",""))</f>
        <v/>
      </c>
      <c r="R91" s="319"/>
      <c r="S91" s="320" t="str">
        <f>IF(AND(【入力】!$E144&lt;&gt;"",【入力】!$E144&lt;&gt;"免除希望"),"○","")</f>
        <v/>
      </c>
      <c r="T91" s="321"/>
      <c r="U91" s="603" t="str">
        <f>IF(COUNTIF(【入力】!$D144,"*所属*")&gt;0,"有","")</f>
        <v/>
      </c>
      <c r="V91" s="604"/>
      <c r="W91" s="283"/>
      <c r="X91" s="416" t="str">
        <f>IF(COUNTIF(【入力】!$D144,"*研修*")&gt;0,"有","")</f>
        <v/>
      </c>
      <c r="Y91" s="604"/>
      <c r="Z91" s="283"/>
      <c r="AA91" s="178" t="str">
        <f>IF(OR(M91&lt;&gt;"",O91&lt;&gt;""),MAX(AA$82:AA90)+1,"-")</f>
        <v>-</v>
      </c>
      <c r="AB91" s="178" t="str">
        <f>IF(S91&lt;&gt;"",MAX(AB$82:AB90)+1,"-")</f>
        <v>-</v>
      </c>
      <c r="AC91" s="178" t="str">
        <f>IF(U91&lt;&gt;"",MAX(AC$82:AC90)+1,"-")</f>
        <v>-</v>
      </c>
      <c r="AD91" s="181" t="s">
        <v>23</v>
      </c>
    </row>
    <row r="92" spans="1:30" ht="24">
      <c r="A92" s="175"/>
      <c r="B92" s="409" t="s">
        <v>56</v>
      </c>
      <c r="C92" s="410"/>
      <c r="D92" s="410"/>
      <c r="E92" s="410"/>
      <c r="F92" s="410"/>
      <c r="G92" s="410"/>
      <c r="H92" s="410"/>
      <c r="I92" s="410"/>
      <c r="J92" s="410"/>
      <c r="K92" s="410"/>
      <c r="L92" s="411"/>
      <c r="M92" s="290" t="str">
        <f>IF(COUNTIF(【入力】!$E106,"*区分*")&gt;0,"区","")</f>
        <v/>
      </c>
      <c r="N92" s="291"/>
      <c r="O92" s="292" t="str">
        <f>IF(COUNTIF(【入力】!$E106,"*領域*")&gt;0,"パ","")</f>
        <v/>
      </c>
      <c r="P92" s="293"/>
      <c r="Q92" s="294" t="str">
        <f>IF(AA92="-","",IF(【入力】!$E145="免除希望","既履修",""))</f>
        <v/>
      </c>
      <c r="R92" s="295"/>
      <c r="S92" s="296" t="str">
        <f>IF(AND(【入力】!$E145&lt;&gt;"",【入力】!$E145&lt;&gt;"免除希望"),"○","")</f>
        <v/>
      </c>
      <c r="T92" s="297"/>
      <c r="U92" s="601" t="str">
        <f>IF(COUNTIF(【入力】!$D145,"*所属*")&gt;0,"有","")</f>
        <v/>
      </c>
      <c r="V92" s="602"/>
      <c r="W92" s="285"/>
      <c r="X92" s="418" t="str">
        <f>IF(COUNTIF(【入力】!$D145,"*研修*")&gt;0,"有","")</f>
        <v/>
      </c>
      <c r="Y92" s="602"/>
      <c r="Z92" s="285"/>
      <c r="AA92" s="178" t="str">
        <f>IF(OR(M92&lt;&gt;"",O92&lt;&gt;""),MAX(AA$82:AA91)+1,"-")</f>
        <v>-</v>
      </c>
      <c r="AB92" s="178" t="str">
        <f>IF(S92&lt;&gt;"",MAX(AB$82:AB91)+1,"-")</f>
        <v>-</v>
      </c>
      <c r="AC92" s="178" t="str">
        <f>IF(U92&lt;&gt;"",MAX(AC$82:AC91)+1,"-")</f>
        <v>-</v>
      </c>
      <c r="AD92" s="181" t="s">
        <v>23</v>
      </c>
    </row>
    <row r="93" spans="1:30">
      <c r="B93" s="381" t="s">
        <v>57</v>
      </c>
      <c r="C93" s="382"/>
      <c r="D93" s="382"/>
      <c r="E93" s="382"/>
      <c r="F93" s="382"/>
      <c r="G93" s="382"/>
      <c r="H93" s="382"/>
      <c r="I93" s="382"/>
      <c r="J93" s="382"/>
      <c r="K93" s="382"/>
      <c r="L93" s="383"/>
      <c r="M93" s="322" t="str">
        <f>IF(COUNTIF(【入力】!$E107,"*区分*")&gt;0,"区","")</f>
        <v/>
      </c>
      <c r="N93" s="323"/>
      <c r="O93" s="324" t="str">
        <f>IF(COUNTIF(【入力】!$E107,"*領域*")&gt;0,"パ","")</f>
        <v/>
      </c>
      <c r="P93" s="325"/>
      <c r="Q93" s="302" t="str">
        <f>IF(AA93="-","",IF(【入力】!$E146="免除希望","既履修",""))</f>
        <v/>
      </c>
      <c r="R93" s="303"/>
      <c r="S93" s="326" t="str">
        <f>IF(AND(【入力】!$E146&lt;&gt;"",【入力】!$E146&lt;&gt;"免除希望"),"○","")</f>
        <v/>
      </c>
      <c r="T93" s="327"/>
      <c r="U93" s="599" t="str">
        <f>IF(COUNTIF(【入力】!$D146,"*所属*")&gt;0,"有","")</f>
        <v/>
      </c>
      <c r="V93" s="600"/>
      <c r="W93" s="287"/>
      <c r="X93" s="607" t="str">
        <f>IF(COUNTIF(【入力】!$D146,"*研修*")&gt;0,"有","")</f>
        <v/>
      </c>
      <c r="Y93" s="600"/>
      <c r="Z93" s="287"/>
      <c r="AA93" s="178" t="str">
        <f>IF(OR(M93&lt;&gt;"",O93&lt;&gt;""),MAX(AA$82:AA92)+1,"-")</f>
        <v>-</v>
      </c>
      <c r="AB93" s="178" t="str">
        <f>IF(S93&lt;&gt;"",MAX(AB$82:AB92)+1,"-")</f>
        <v>-</v>
      </c>
      <c r="AC93" s="178" t="str">
        <f>IF(U93&lt;&gt;"",MAX(AC$82:AC92)+1,"-")</f>
        <v>-</v>
      </c>
      <c r="AD93" s="181" t="s">
        <v>85</v>
      </c>
    </row>
    <row r="94" spans="1:30">
      <c r="B94" s="406" t="s">
        <v>58</v>
      </c>
      <c r="C94" s="407"/>
      <c r="D94" s="407"/>
      <c r="E94" s="407"/>
      <c r="F94" s="407"/>
      <c r="G94" s="407"/>
      <c r="H94" s="407"/>
      <c r="I94" s="407"/>
      <c r="J94" s="407"/>
      <c r="K94" s="407"/>
      <c r="L94" s="408"/>
      <c r="M94" s="306" t="str">
        <f>IF(COUNTIF(【入力】!$E108,"*区分*")&gt;0,"区","")</f>
        <v/>
      </c>
      <c r="N94" s="307"/>
      <c r="O94" s="308" t="str">
        <f>IF(COUNTIF(【入力】!$E108,"*領域*")&gt;0,"パ","")</f>
        <v/>
      </c>
      <c r="P94" s="309"/>
      <c r="Q94" s="310" t="str">
        <f>IF(AA94="-","",IF(【入力】!$E147="免除希望","既履修",""))</f>
        <v/>
      </c>
      <c r="R94" s="311"/>
      <c r="S94" s="312" t="str">
        <f>IF(AND(【入力】!$E147&lt;&gt;"",【入力】!$E147&lt;&gt;"免除希望"),"○","")</f>
        <v/>
      </c>
      <c r="T94" s="313"/>
      <c r="U94" s="605" t="str">
        <f>IF(COUNTIF(【入力】!$D147,"*所属*")&gt;0,"有","")</f>
        <v/>
      </c>
      <c r="V94" s="606"/>
      <c r="W94" s="289"/>
      <c r="X94" s="358" t="str">
        <f>IF(COUNTIF(【入力】!$D147,"*研修*")&gt;0,"有","")</f>
        <v/>
      </c>
      <c r="Y94" s="606"/>
      <c r="Z94" s="289"/>
      <c r="AA94" s="178" t="str">
        <f>IF(OR(M94&lt;&gt;"",O94&lt;&gt;""),MAX(AA$82:AA93)+1,"-")</f>
        <v>-</v>
      </c>
      <c r="AB94" s="178" t="str">
        <f>IF(S94&lt;&gt;"",MAX(AB$82:AB93)+1,"-")</f>
        <v>-</v>
      </c>
      <c r="AC94" s="178" t="str">
        <f>IF(U94&lt;&gt;"",MAX(AC$82:AC93)+1,"-")</f>
        <v>-</v>
      </c>
      <c r="AD94" s="181" t="s">
        <v>25</v>
      </c>
    </row>
    <row r="95" spans="1:30">
      <c r="B95" s="409" t="s">
        <v>59</v>
      </c>
      <c r="C95" s="410"/>
      <c r="D95" s="410"/>
      <c r="E95" s="410"/>
      <c r="F95" s="410"/>
      <c r="G95" s="410"/>
      <c r="H95" s="410"/>
      <c r="I95" s="410"/>
      <c r="J95" s="410"/>
      <c r="K95" s="410"/>
      <c r="L95" s="411"/>
      <c r="M95" s="290" t="str">
        <f>IF(COUNTIF(【入力】!$E109,"*区分*")&gt;0,"区","")</f>
        <v/>
      </c>
      <c r="N95" s="291"/>
      <c r="O95" s="292" t="str">
        <f>IF(COUNTIF(【入力】!$E109,"*領域*")&gt;0,"パ","")</f>
        <v/>
      </c>
      <c r="P95" s="293"/>
      <c r="Q95" s="294" t="str">
        <f>IF(AA95="-","",IF(【入力】!$E148="免除希望","既履修",""))</f>
        <v/>
      </c>
      <c r="R95" s="295"/>
      <c r="S95" s="296" t="str">
        <f>IF(AND(【入力】!$E148&lt;&gt;"",【入力】!$E148&lt;&gt;"免除希望"),"○","")</f>
        <v/>
      </c>
      <c r="T95" s="297"/>
      <c r="U95" s="601" t="str">
        <f>IF(COUNTIF(【入力】!$D148,"*所属*")&gt;0,"有","")</f>
        <v/>
      </c>
      <c r="V95" s="602"/>
      <c r="W95" s="285"/>
      <c r="X95" s="418" t="str">
        <f>IF(COUNTIF(【入力】!$D148,"*研修*")&gt;0,"有","")</f>
        <v/>
      </c>
      <c r="Y95" s="602"/>
      <c r="Z95" s="285"/>
      <c r="AA95" s="178" t="str">
        <f>IF(OR(M95&lt;&gt;"",O95&lt;&gt;""),MAX(AA$82:AA94)+1,"-")</f>
        <v>-</v>
      </c>
      <c r="AB95" s="178" t="str">
        <f>IF(S95&lt;&gt;"",MAX(AB$82:AB94)+1,"-")</f>
        <v>-</v>
      </c>
      <c r="AC95" s="178" t="str">
        <f>IF(U95&lt;&gt;"",MAX(AC$82:AC94)+1,"-")</f>
        <v>-</v>
      </c>
      <c r="AD95" s="181" t="s">
        <v>25</v>
      </c>
    </row>
    <row r="96" spans="1:30" ht="24">
      <c r="A96" s="175"/>
      <c r="B96" s="381" t="s">
        <v>60</v>
      </c>
      <c r="C96" s="382"/>
      <c r="D96" s="382"/>
      <c r="E96" s="382"/>
      <c r="F96" s="382"/>
      <c r="G96" s="382"/>
      <c r="H96" s="382"/>
      <c r="I96" s="382"/>
      <c r="J96" s="382"/>
      <c r="K96" s="382"/>
      <c r="L96" s="383"/>
      <c r="M96" s="322" t="str">
        <f>IF(COUNTIF(【入力】!$E110,"*区分*")&gt;0,"区","")</f>
        <v/>
      </c>
      <c r="N96" s="323"/>
      <c r="O96" s="324" t="str">
        <f>IF(COUNTIF(【入力】!$E110,"*領域*")&gt;0,"パ","")</f>
        <v/>
      </c>
      <c r="P96" s="325"/>
      <c r="Q96" s="302" t="str">
        <f>IF(AA96="-","",IF(【入力】!$E149="免除希望","既履修",""))</f>
        <v/>
      </c>
      <c r="R96" s="303"/>
      <c r="S96" s="326" t="str">
        <f>IF(AND(【入力】!$E149&lt;&gt;"",【入力】!$E149&lt;&gt;"免除希望"),"○","")</f>
        <v/>
      </c>
      <c r="T96" s="327"/>
      <c r="U96" s="599" t="str">
        <f>IF(COUNTIF(【入力】!$D149,"*所属*")&gt;0,"有","")</f>
        <v/>
      </c>
      <c r="V96" s="600"/>
      <c r="W96" s="287"/>
      <c r="X96" s="607" t="str">
        <f>IF(COUNTIF(【入力】!$D149,"*研修*")&gt;0,"有","")</f>
        <v/>
      </c>
      <c r="Y96" s="600"/>
      <c r="Z96" s="287"/>
      <c r="AA96" s="178" t="str">
        <f>IF(OR(M96&lt;&gt;"",O96&lt;&gt;""),MAX(AA$82:AA95)+1,"-")</f>
        <v>-</v>
      </c>
      <c r="AB96" s="178" t="str">
        <f>IF(S96&lt;&gt;"",MAX(AB$82:AB95)+1,"-")</f>
        <v>-</v>
      </c>
      <c r="AC96" s="178" t="str">
        <f>IF(U96&lt;&gt;"",MAX(AC$82:AC95)+1,"-")</f>
        <v>-</v>
      </c>
      <c r="AD96" s="181" t="s">
        <v>26</v>
      </c>
    </row>
    <row r="97" spans="1:30" ht="24">
      <c r="A97" s="175"/>
      <c r="B97" s="406" t="s">
        <v>61</v>
      </c>
      <c r="C97" s="407"/>
      <c r="D97" s="407"/>
      <c r="E97" s="407"/>
      <c r="F97" s="407"/>
      <c r="G97" s="407"/>
      <c r="H97" s="407"/>
      <c r="I97" s="407"/>
      <c r="J97" s="407"/>
      <c r="K97" s="407"/>
      <c r="L97" s="408"/>
      <c r="M97" s="306" t="str">
        <f>IF(COUNTIF(【入力】!$E111,"*区分*")&gt;0,"区","")</f>
        <v/>
      </c>
      <c r="N97" s="307"/>
      <c r="O97" s="308" t="str">
        <f>IF(COUNTIF(【入力】!$E111,"*領域*")&gt;0,"パ","")</f>
        <v/>
      </c>
      <c r="P97" s="309"/>
      <c r="Q97" s="310" t="str">
        <f>IF(AA97="-","",IF(【入力】!$E150="免除希望","既履修",""))</f>
        <v/>
      </c>
      <c r="R97" s="311"/>
      <c r="S97" s="312" t="str">
        <f>IF(AND(【入力】!$E150&lt;&gt;"",【入力】!$E150&lt;&gt;"免除希望"),"○","")</f>
        <v/>
      </c>
      <c r="T97" s="313"/>
      <c r="U97" s="605" t="str">
        <f>IF(COUNTIF(【入力】!$D150,"*所属*")&gt;0,"有","")</f>
        <v/>
      </c>
      <c r="V97" s="606"/>
      <c r="W97" s="289"/>
      <c r="X97" s="358" t="str">
        <f>IF(COUNTIF(【入力】!$D150,"*研修*")&gt;0,"有","")</f>
        <v/>
      </c>
      <c r="Y97" s="606"/>
      <c r="Z97" s="289"/>
      <c r="AA97" s="178" t="str">
        <f>IF(OR(M97&lt;&gt;"",O97&lt;&gt;""),MAX(AA$82:AA96)+1,"-")</f>
        <v>-</v>
      </c>
      <c r="AB97" s="178" t="str">
        <f>IF(S97&lt;&gt;"",MAX(AB$82:AB96)+1,"-")</f>
        <v>-</v>
      </c>
      <c r="AC97" s="178" t="str">
        <f>IF(U97&lt;&gt;"",MAX(AC$82:AC96)+1,"-")</f>
        <v>-</v>
      </c>
      <c r="AD97" s="181" t="s">
        <v>27</v>
      </c>
    </row>
    <row r="98" spans="1:30">
      <c r="B98" s="409" t="s">
        <v>62</v>
      </c>
      <c r="C98" s="410"/>
      <c r="D98" s="410"/>
      <c r="E98" s="410"/>
      <c r="F98" s="410"/>
      <c r="G98" s="410"/>
      <c r="H98" s="410"/>
      <c r="I98" s="410"/>
      <c r="J98" s="410"/>
      <c r="K98" s="410"/>
      <c r="L98" s="411"/>
      <c r="M98" s="290" t="str">
        <f>IF(COUNTIF(【入力】!$E112,"*区分*")&gt;0,"区","")</f>
        <v/>
      </c>
      <c r="N98" s="291"/>
      <c r="O98" s="292" t="str">
        <f>IF(COUNTIF(【入力】!$E112,"*領域*")&gt;0,"パ","")</f>
        <v/>
      </c>
      <c r="P98" s="293"/>
      <c r="Q98" s="294" t="str">
        <f>IF(AA98="-","",IF(【入力】!$E151="免除希望","既履修",""))</f>
        <v/>
      </c>
      <c r="R98" s="295"/>
      <c r="S98" s="296" t="str">
        <f>IF(AND(【入力】!$E151&lt;&gt;"",【入力】!$E151&lt;&gt;"免除希望"),"○","")</f>
        <v/>
      </c>
      <c r="T98" s="297"/>
      <c r="U98" s="601" t="str">
        <f>IF(COUNTIF(【入力】!$D151,"*所属*")&gt;0,"有","")</f>
        <v/>
      </c>
      <c r="V98" s="602"/>
      <c r="W98" s="285"/>
      <c r="X98" s="418" t="str">
        <f>IF(COUNTIF(【入力】!$D151,"*研修*")&gt;0,"有","")</f>
        <v/>
      </c>
      <c r="Y98" s="602"/>
      <c r="Z98" s="285"/>
      <c r="AA98" s="178" t="str">
        <f>IF(OR(M98&lt;&gt;"",O98&lt;&gt;""),MAX(AA$82:AA97)+1,"-")</f>
        <v>-</v>
      </c>
      <c r="AB98" s="178" t="str">
        <f>IF(S98&lt;&gt;"",MAX(AB$82:AB97)+1,"-")</f>
        <v>-</v>
      </c>
      <c r="AC98" s="178" t="str">
        <f>IF(U98&lt;&gt;"",MAX(AC$82:AC97)+1,"-")</f>
        <v>-</v>
      </c>
      <c r="AD98" s="181" t="s">
        <v>27</v>
      </c>
    </row>
    <row r="99" spans="1:30">
      <c r="B99" s="381" t="s">
        <v>63</v>
      </c>
      <c r="C99" s="382"/>
      <c r="D99" s="382"/>
      <c r="E99" s="382"/>
      <c r="F99" s="382"/>
      <c r="G99" s="382"/>
      <c r="H99" s="382"/>
      <c r="I99" s="382"/>
      <c r="J99" s="382"/>
      <c r="K99" s="382"/>
      <c r="L99" s="383"/>
      <c r="M99" s="322" t="str">
        <f>IF(COUNTIF(【入力】!$E113,"*区分*")&gt;0,"区","")</f>
        <v/>
      </c>
      <c r="N99" s="323"/>
      <c r="O99" s="324" t="str">
        <f>IF(COUNTIF(【入力】!$E113,"*領域*")&gt;0,"パ","")</f>
        <v/>
      </c>
      <c r="P99" s="325"/>
      <c r="Q99" s="302" t="str">
        <f>IF(AA99="-","",IF(【入力】!$E152="免除希望","既履修",""))</f>
        <v/>
      </c>
      <c r="R99" s="303"/>
      <c r="S99" s="326" t="str">
        <f>IF(AND(【入力】!$E152&lt;&gt;"",【入力】!$E152&lt;&gt;"免除希望"),"○","")</f>
        <v/>
      </c>
      <c r="T99" s="327"/>
      <c r="U99" s="599" t="str">
        <f>IF(COUNTIF(【入力】!$D152,"*所属*")&gt;0,"有","")</f>
        <v/>
      </c>
      <c r="V99" s="600"/>
      <c r="W99" s="287"/>
      <c r="X99" s="607" t="str">
        <f>IF(COUNTIF(【入力】!$D152,"*研修*")&gt;0,"有","")</f>
        <v/>
      </c>
      <c r="Y99" s="600"/>
      <c r="Z99" s="287"/>
      <c r="AA99" s="178" t="str">
        <f>IF(OR(M99&lt;&gt;"",O99&lt;&gt;""),MAX(AA$82:AA98)+1,"-")</f>
        <v>-</v>
      </c>
      <c r="AB99" s="178" t="str">
        <f>IF(S99&lt;&gt;"",MAX(AB$82:AB98)+1,"-")</f>
        <v>-</v>
      </c>
      <c r="AC99" s="178" t="str">
        <f>IF(U99&lt;&gt;"",MAX(AC$82:AC98)+1,"-")</f>
        <v>-</v>
      </c>
      <c r="AD99" s="181" t="s">
        <v>28</v>
      </c>
    </row>
    <row r="100" spans="1:30">
      <c r="B100" s="381" t="s">
        <v>64</v>
      </c>
      <c r="C100" s="382"/>
      <c r="D100" s="382"/>
      <c r="E100" s="382"/>
      <c r="F100" s="382"/>
      <c r="G100" s="382"/>
      <c r="H100" s="382"/>
      <c r="I100" s="382"/>
      <c r="J100" s="382"/>
      <c r="K100" s="382"/>
      <c r="L100" s="383"/>
      <c r="M100" s="322" t="str">
        <f>IF(COUNTIF(【入力】!$E114,"*区分*")&gt;0,"区","")</f>
        <v/>
      </c>
      <c r="N100" s="323"/>
      <c r="O100" s="324" t="str">
        <f>IF(COUNTIF(【入力】!$E114,"*領域*")&gt;0,"パ","")</f>
        <v/>
      </c>
      <c r="P100" s="325"/>
      <c r="Q100" s="302" t="str">
        <f>IF(AA100="-","",IF(【入力】!$E153="免除希望","既履修",""))</f>
        <v/>
      </c>
      <c r="R100" s="303"/>
      <c r="S100" s="326" t="str">
        <f>IF(AND(【入力】!$E153&lt;&gt;"",【入力】!$E153&lt;&gt;"免除希望"),"○","")</f>
        <v/>
      </c>
      <c r="T100" s="327"/>
      <c r="U100" s="599" t="str">
        <f>IF(COUNTIF(【入力】!$D153,"*所属*")&gt;0,"有","")</f>
        <v/>
      </c>
      <c r="V100" s="600"/>
      <c r="W100" s="287"/>
      <c r="X100" s="607" t="str">
        <f>IF(COUNTIF(【入力】!$D153,"*研修*")&gt;0,"有","")</f>
        <v/>
      </c>
      <c r="Y100" s="600"/>
      <c r="Z100" s="287"/>
      <c r="AA100" s="178" t="str">
        <f>IF(OR(M100&lt;&gt;"",O100&lt;&gt;""),MAX(AA$82:AA99)+1,"-")</f>
        <v>-</v>
      </c>
      <c r="AB100" s="178" t="str">
        <f>IF(S100&lt;&gt;"",MAX(AB$82:AB99)+1,"-")</f>
        <v>-</v>
      </c>
      <c r="AC100" s="178" t="str">
        <f>IF(U100&lt;&gt;"",MAX(AC$82:AC99)+1,"-")</f>
        <v>-</v>
      </c>
      <c r="AD100" s="181" t="s">
        <v>29</v>
      </c>
    </row>
    <row r="101" spans="1:30" ht="24">
      <c r="A101" s="175"/>
      <c r="B101" s="406" t="s">
        <v>65</v>
      </c>
      <c r="C101" s="407"/>
      <c r="D101" s="407"/>
      <c r="E101" s="407"/>
      <c r="F101" s="407"/>
      <c r="G101" s="407"/>
      <c r="H101" s="407"/>
      <c r="I101" s="407"/>
      <c r="J101" s="407"/>
      <c r="K101" s="407"/>
      <c r="L101" s="408"/>
      <c r="M101" s="306" t="str">
        <f>IF(COUNTIF(【入力】!$E115,"*区分*")&gt;0,"区","")</f>
        <v/>
      </c>
      <c r="N101" s="307"/>
      <c r="O101" s="308" t="str">
        <f>IF(COUNTIF(【入力】!$E115,"*領域*")&gt;0,"パ","")</f>
        <v/>
      </c>
      <c r="P101" s="309"/>
      <c r="Q101" s="310" t="str">
        <f>IF(AA101="-","",IF(【入力】!$E154="免除希望","既履修",""))</f>
        <v/>
      </c>
      <c r="R101" s="311"/>
      <c r="S101" s="312" t="str">
        <f>IF(AND(【入力】!$E154&lt;&gt;"",【入力】!$E154&lt;&gt;"免除希望"),"○","")</f>
        <v/>
      </c>
      <c r="T101" s="313"/>
      <c r="U101" s="605" t="str">
        <f>IF(COUNTIF(【入力】!$D154,"*所属*")&gt;0,"有","")</f>
        <v/>
      </c>
      <c r="V101" s="606"/>
      <c r="W101" s="289"/>
      <c r="X101" s="358" t="str">
        <f>IF(COUNTIF(【入力】!$D154,"*研修*")&gt;0,"有","")</f>
        <v/>
      </c>
      <c r="Y101" s="606"/>
      <c r="Z101" s="289"/>
      <c r="AA101" s="178" t="str">
        <f>IF(OR(M101&lt;&gt;"",O101&lt;&gt;""),MAX(AA$82:AA100)+1,"-")</f>
        <v>-</v>
      </c>
      <c r="AB101" s="178" t="str">
        <f>IF(S101&lt;&gt;"",MAX(AB$82:AB100)+1,"-")</f>
        <v>-</v>
      </c>
      <c r="AC101" s="178" t="str">
        <f>IF(U101&lt;&gt;"",MAX(AC$82:AC100)+1,"-")</f>
        <v>-</v>
      </c>
      <c r="AD101" s="181" t="s">
        <v>30</v>
      </c>
    </row>
    <row r="102" spans="1:30">
      <c r="B102" s="409" t="s">
        <v>66</v>
      </c>
      <c r="C102" s="410"/>
      <c r="D102" s="410"/>
      <c r="E102" s="410"/>
      <c r="F102" s="410"/>
      <c r="G102" s="410"/>
      <c r="H102" s="410"/>
      <c r="I102" s="410"/>
      <c r="J102" s="410"/>
      <c r="K102" s="410"/>
      <c r="L102" s="411"/>
      <c r="M102" s="290" t="str">
        <f>IF(COUNTIF(【入力】!$E116,"*区分*")&gt;0,"区","")</f>
        <v/>
      </c>
      <c r="N102" s="291"/>
      <c r="O102" s="292" t="str">
        <f>IF(COUNTIF(【入力】!$E116,"*領域*")&gt;0,"パ","")</f>
        <v/>
      </c>
      <c r="P102" s="293"/>
      <c r="Q102" s="294" t="str">
        <f>IF(AA102="-","",IF(【入力】!$E155="免除希望","既履修",""))</f>
        <v/>
      </c>
      <c r="R102" s="295"/>
      <c r="S102" s="296" t="str">
        <f>IF(AND(【入力】!$E155&lt;&gt;"",【入力】!$E155&lt;&gt;"免除希望"),"○","")</f>
        <v/>
      </c>
      <c r="T102" s="297"/>
      <c r="U102" s="601" t="str">
        <f>IF(COUNTIF(【入力】!$D155,"*所属*")&gt;0,"有","")</f>
        <v/>
      </c>
      <c r="V102" s="602"/>
      <c r="W102" s="285"/>
      <c r="X102" s="418" t="str">
        <f>IF(COUNTIF(【入力】!$D155,"*研修*")&gt;0,"有","")</f>
        <v/>
      </c>
      <c r="Y102" s="602"/>
      <c r="Z102" s="285"/>
      <c r="AA102" s="178" t="str">
        <f>IF(OR(M102&lt;&gt;"",O102&lt;&gt;""),MAX(AA$82:AA101)+1,"-")</f>
        <v>-</v>
      </c>
      <c r="AB102" s="178" t="str">
        <f>IF(S102&lt;&gt;"",MAX(AB$82:AB101)+1,"-")</f>
        <v>-</v>
      </c>
      <c r="AC102" s="178" t="str">
        <f>IF(U102&lt;&gt;"",MAX(AC$82:AC101)+1,"-")</f>
        <v>-</v>
      </c>
      <c r="AD102" s="181" t="s">
        <v>30</v>
      </c>
    </row>
    <row r="103" spans="1:30">
      <c r="B103" s="381" t="s">
        <v>67</v>
      </c>
      <c r="C103" s="382"/>
      <c r="D103" s="382"/>
      <c r="E103" s="382"/>
      <c r="F103" s="382"/>
      <c r="G103" s="382"/>
      <c r="H103" s="382"/>
      <c r="I103" s="382"/>
      <c r="J103" s="382"/>
      <c r="K103" s="382"/>
      <c r="L103" s="383"/>
      <c r="M103" s="322" t="str">
        <f>IF(COUNTIF(【入力】!$E117,"*区分*")&gt;0,"区","")</f>
        <v/>
      </c>
      <c r="N103" s="323"/>
      <c r="O103" s="324" t="str">
        <f>IF(COUNTIF(【入力】!$E117,"*領域*")&gt;0,"パ","")</f>
        <v/>
      </c>
      <c r="P103" s="325"/>
      <c r="Q103" s="302" t="str">
        <f>IF(AA103="-","",IF(【入力】!$E156="免除希望","既履修",""))</f>
        <v/>
      </c>
      <c r="R103" s="303"/>
      <c r="S103" s="326" t="str">
        <f>IF(AND(【入力】!$E156&lt;&gt;"",【入力】!$E156&lt;&gt;"免除希望"),"○","")</f>
        <v/>
      </c>
      <c r="T103" s="327"/>
      <c r="U103" s="599" t="str">
        <f>IF(COUNTIF(【入力】!$D156,"*所属*")&gt;0,"有","")</f>
        <v/>
      </c>
      <c r="V103" s="600"/>
      <c r="W103" s="287"/>
      <c r="X103" s="607" t="str">
        <f>IF(COUNTIF(【入力】!$D156,"*研修*")&gt;0,"有","")</f>
        <v/>
      </c>
      <c r="Y103" s="600"/>
      <c r="Z103" s="287"/>
      <c r="AA103" s="178" t="str">
        <f>IF(OR(M103&lt;&gt;"",O103&lt;&gt;""),MAX(AA$82:AA102)+1,"-")</f>
        <v>-</v>
      </c>
      <c r="AB103" s="178" t="str">
        <f>IF(S103&lt;&gt;"",MAX(AB$82:AB102)+1,"-")</f>
        <v>-</v>
      </c>
      <c r="AC103" s="178" t="str">
        <f>IF(U103&lt;&gt;"",MAX(AC$82:AC102)+1,"-")</f>
        <v>-</v>
      </c>
      <c r="AD103" s="181" t="s">
        <v>31</v>
      </c>
    </row>
    <row r="104" spans="1:30">
      <c r="B104" s="406" t="s">
        <v>68</v>
      </c>
      <c r="C104" s="407"/>
      <c r="D104" s="407"/>
      <c r="E104" s="407"/>
      <c r="F104" s="407"/>
      <c r="G104" s="407"/>
      <c r="H104" s="407"/>
      <c r="I104" s="407"/>
      <c r="J104" s="407"/>
      <c r="K104" s="407"/>
      <c r="L104" s="408"/>
      <c r="M104" s="306" t="str">
        <f>IF(COUNTIF(【入力】!$E118,"*区分*")&gt;0,"区","")</f>
        <v/>
      </c>
      <c r="N104" s="307"/>
      <c r="O104" s="308" t="str">
        <f>IF(COUNTIF(【入力】!$E118,"*領域*")&gt;0,"パ","")</f>
        <v/>
      </c>
      <c r="P104" s="309"/>
      <c r="Q104" s="310" t="str">
        <f>IF(AA104="-","",IF(【入力】!$E157="免除希望","既履修",""))</f>
        <v/>
      </c>
      <c r="R104" s="311"/>
      <c r="S104" s="312" t="str">
        <f>IF(AND(【入力】!$E157&lt;&gt;"",【入力】!$E157&lt;&gt;"免除希望"),"○","")</f>
        <v/>
      </c>
      <c r="T104" s="313"/>
      <c r="U104" s="605" t="str">
        <f>IF(COUNTIF(【入力】!$D157,"*所属*")&gt;0,"有","")</f>
        <v/>
      </c>
      <c r="V104" s="606"/>
      <c r="W104" s="289"/>
      <c r="X104" s="358" t="str">
        <f>IF(COUNTIF(【入力】!$D157,"*研修*")&gt;0,"有","")</f>
        <v/>
      </c>
      <c r="Y104" s="606"/>
      <c r="Z104" s="289"/>
      <c r="AA104" s="178" t="str">
        <f>IF(OR(M104&lt;&gt;"",O104&lt;&gt;""),MAX(AA$82:AA103)+1,"-")</f>
        <v>-</v>
      </c>
      <c r="AB104" s="178" t="str">
        <f>IF(S104&lt;&gt;"",MAX(AB$82:AB103)+1,"-")</f>
        <v>-</v>
      </c>
      <c r="AC104" s="178" t="str">
        <f>IF(U104&lt;&gt;"",MAX(AC$82:AC103)+1,"-")</f>
        <v>-</v>
      </c>
      <c r="AD104" s="181" t="s">
        <v>32</v>
      </c>
    </row>
    <row r="105" spans="1:30">
      <c r="B105" s="409" t="s">
        <v>69</v>
      </c>
      <c r="C105" s="410"/>
      <c r="D105" s="410"/>
      <c r="E105" s="410"/>
      <c r="F105" s="410"/>
      <c r="G105" s="410"/>
      <c r="H105" s="410"/>
      <c r="I105" s="410"/>
      <c r="J105" s="410"/>
      <c r="K105" s="410"/>
      <c r="L105" s="411"/>
      <c r="M105" s="290" t="str">
        <f>IF(COUNTIF(【入力】!$E119,"*区分*")&gt;0,"区","")</f>
        <v/>
      </c>
      <c r="N105" s="291"/>
      <c r="O105" s="292" t="str">
        <f>IF(COUNTIF(【入力】!$E119,"*領域*")&gt;0,"パ","")</f>
        <v/>
      </c>
      <c r="P105" s="293"/>
      <c r="Q105" s="294" t="str">
        <f>IF(AA105="-","",IF(【入力】!$E158="免除希望","既履修",""))</f>
        <v/>
      </c>
      <c r="R105" s="295"/>
      <c r="S105" s="296" t="str">
        <f>IF(AND(【入力】!$E158&lt;&gt;"",【入力】!$E158&lt;&gt;"免除希望"),"○","")</f>
        <v/>
      </c>
      <c r="T105" s="297"/>
      <c r="U105" s="601" t="str">
        <f>IF(COUNTIF(【入力】!$D158,"*所属*")&gt;0,"有","")</f>
        <v/>
      </c>
      <c r="V105" s="602"/>
      <c r="W105" s="285"/>
      <c r="X105" s="418" t="str">
        <f>IF(COUNTIF(【入力】!$D158,"*研修*")&gt;0,"有","")</f>
        <v/>
      </c>
      <c r="Y105" s="602"/>
      <c r="Z105" s="285"/>
      <c r="AA105" s="178" t="str">
        <f>IF(OR(M105&lt;&gt;"",O105&lt;&gt;""),MAX(AA$82:AA104)+1,"-")</f>
        <v>-</v>
      </c>
      <c r="AB105" s="178" t="str">
        <f>IF(S105&lt;&gt;"",MAX(AB$82:AB104)+1,"-")</f>
        <v>-</v>
      </c>
      <c r="AC105" s="178" t="str">
        <f>IF(U105&lt;&gt;"",MAX(AC$82:AC104)+1,"-")</f>
        <v>-</v>
      </c>
      <c r="AD105" s="181" t="s">
        <v>32</v>
      </c>
    </row>
    <row r="106" spans="1:30" ht="24">
      <c r="A106" s="175"/>
      <c r="B106" s="381" t="s">
        <v>70</v>
      </c>
      <c r="C106" s="382"/>
      <c r="D106" s="382"/>
      <c r="E106" s="382"/>
      <c r="F106" s="382"/>
      <c r="G106" s="382"/>
      <c r="H106" s="382"/>
      <c r="I106" s="382"/>
      <c r="J106" s="382"/>
      <c r="K106" s="382"/>
      <c r="L106" s="383"/>
      <c r="M106" s="322" t="str">
        <f>IF(COUNTIF(【入力】!$E120,"*区分*")&gt;0,"区","")</f>
        <v/>
      </c>
      <c r="N106" s="323"/>
      <c r="O106" s="324" t="str">
        <f>IF(COUNTIF(【入力】!$E120,"*領域*")&gt;0,"パ","")</f>
        <v/>
      </c>
      <c r="P106" s="325"/>
      <c r="Q106" s="302" t="str">
        <f>IF(AA106="-","",IF(【入力】!$E159="免除希望","既履修",""))</f>
        <v/>
      </c>
      <c r="R106" s="303"/>
      <c r="S106" s="326" t="str">
        <f>IF(AND(【入力】!$E159&lt;&gt;"",【入力】!$E159&lt;&gt;"免除希望"),"○","")</f>
        <v/>
      </c>
      <c r="T106" s="327"/>
      <c r="U106" s="599" t="str">
        <f>IF(COUNTIF(【入力】!$D159,"*所属*")&gt;0,"有","")</f>
        <v/>
      </c>
      <c r="V106" s="600"/>
      <c r="W106" s="287"/>
      <c r="X106" s="607" t="str">
        <f>IF(COUNTIF(【入力】!$D159,"*研修*")&gt;0,"有","")</f>
        <v/>
      </c>
      <c r="Y106" s="600"/>
      <c r="Z106" s="287"/>
      <c r="AA106" s="178" t="str">
        <f>IF(OR(M106&lt;&gt;"",O106&lt;&gt;""),MAX(AA$82:AA105)+1,"-")</f>
        <v>-</v>
      </c>
      <c r="AB106" s="178" t="str">
        <f>IF(S106&lt;&gt;"",MAX(AB$82:AB105)+1,"-")</f>
        <v>-</v>
      </c>
      <c r="AC106" s="178" t="str">
        <f>IF(U106&lt;&gt;"",MAX(AC$82:AC105)+1,"-")</f>
        <v>-</v>
      </c>
      <c r="AD106" s="181" t="s">
        <v>33</v>
      </c>
    </row>
    <row r="107" spans="1:30">
      <c r="B107" s="406" t="s">
        <v>71</v>
      </c>
      <c r="C107" s="407"/>
      <c r="D107" s="407"/>
      <c r="E107" s="407"/>
      <c r="F107" s="407"/>
      <c r="G107" s="407"/>
      <c r="H107" s="407"/>
      <c r="I107" s="407"/>
      <c r="J107" s="407"/>
      <c r="K107" s="407"/>
      <c r="L107" s="408"/>
      <c r="M107" s="306" t="str">
        <f>IF(COUNTIF(【入力】!$E121,"*区分*")&gt;0,"区","")</f>
        <v/>
      </c>
      <c r="N107" s="307"/>
      <c r="O107" s="308" t="str">
        <f>IF(COUNTIF(【入力】!$E121,"*領域*")&gt;0,"パ","")</f>
        <v/>
      </c>
      <c r="P107" s="309"/>
      <c r="Q107" s="310" t="str">
        <f>IF(AA107="-","",IF(【入力】!$E160="免除希望","既履修",""))</f>
        <v/>
      </c>
      <c r="R107" s="311"/>
      <c r="S107" s="312" t="str">
        <f>IF(AND(【入力】!$E160&lt;&gt;"",【入力】!$E160&lt;&gt;"免除希望"),"○","")</f>
        <v/>
      </c>
      <c r="T107" s="313"/>
      <c r="U107" s="605" t="str">
        <f>IF(COUNTIF(【入力】!$D160,"*所属*")&gt;0,"有","")</f>
        <v/>
      </c>
      <c r="V107" s="606"/>
      <c r="W107" s="289"/>
      <c r="X107" s="358" t="str">
        <f>IF(COUNTIF(【入力】!$D160,"*研修*")&gt;0,"有","")</f>
        <v/>
      </c>
      <c r="Y107" s="606"/>
      <c r="Z107" s="289"/>
      <c r="AA107" s="178" t="str">
        <f>IF(OR(M107&lt;&gt;"",O107&lt;&gt;""),MAX(AA$82:AA106)+1,"-")</f>
        <v>-</v>
      </c>
      <c r="AB107" s="178" t="str">
        <f>IF(S107&lt;&gt;"",MAX(AB$82:AB106)+1,"-")</f>
        <v>-</v>
      </c>
      <c r="AC107" s="178" t="str">
        <f>IF(U107&lt;&gt;"",MAX(AC$82:AC106)+1,"-")</f>
        <v>-</v>
      </c>
      <c r="AD107" s="181" t="s">
        <v>34</v>
      </c>
    </row>
    <row r="108" spans="1:30">
      <c r="B108" s="409" t="s">
        <v>72</v>
      </c>
      <c r="C108" s="410"/>
      <c r="D108" s="410"/>
      <c r="E108" s="410"/>
      <c r="F108" s="410"/>
      <c r="G108" s="410"/>
      <c r="H108" s="410"/>
      <c r="I108" s="410"/>
      <c r="J108" s="410"/>
      <c r="K108" s="410"/>
      <c r="L108" s="411"/>
      <c r="M108" s="290" t="str">
        <f>IF(COUNTIF(【入力】!$E122,"*区分*")&gt;0,"区","")</f>
        <v/>
      </c>
      <c r="N108" s="291"/>
      <c r="O108" s="292" t="str">
        <f>IF(COUNTIF(【入力】!$E122,"*領域*")&gt;0,"パ","")</f>
        <v/>
      </c>
      <c r="P108" s="293"/>
      <c r="Q108" s="294" t="str">
        <f>IF(AA108="-","",IF(【入力】!$E161="免除希望","既履修",""))</f>
        <v/>
      </c>
      <c r="R108" s="295"/>
      <c r="S108" s="296" t="str">
        <f>IF(AND(【入力】!$E161&lt;&gt;"",【入力】!$E161&lt;&gt;"免除希望"),"○","")</f>
        <v/>
      </c>
      <c r="T108" s="297"/>
      <c r="U108" s="601" t="str">
        <f>IF(COUNTIF(【入力】!$D161,"*所属*")&gt;0,"有","")</f>
        <v/>
      </c>
      <c r="V108" s="602"/>
      <c r="W108" s="285"/>
      <c r="X108" s="418" t="str">
        <f>IF(COUNTIF(【入力】!$D161,"*研修*")&gt;0,"有","")</f>
        <v/>
      </c>
      <c r="Y108" s="602"/>
      <c r="Z108" s="285"/>
      <c r="AA108" s="178" t="str">
        <f>IF(OR(M108&lt;&gt;"",O108&lt;&gt;""),MAX(AA$82:AA107)+1,"-")</f>
        <v>-</v>
      </c>
      <c r="AB108" s="178" t="str">
        <f>IF(S108&lt;&gt;"",MAX(AB$82:AB107)+1,"-")</f>
        <v>-</v>
      </c>
      <c r="AC108" s="178" t="str">
        <f>IF(U108&lt;&gt;"",MAX(AC$82:AC107)+1,"-")</f>
        <v>-</v>
      </c>
      <c r="AD108" s="181" t="s">
        <v>34</v>
      </c>
    </row>
    <row r="109" spans="1:30">
      <c r="B109" s="381" t="s">
        <v>73</v>
      </c>
      <c r="C109" s="382"/>
      <c r="D109" s="382"/>
      <c r="E109" s="382"/>
      <c r="F109" s="382"/>
      <c r="G109" s="382"/>
      <c r="H109" s="382"/>
      <c r="I109" s="382"/>
      <c r="J109" s="382"/>
      <c r="K109" s="382"/>
      <c r="L109" s="383"/>
      <c r="M109" s="322" t="str">
        <f>IF(COUNTIF(【入力】!$E123,"*区分*")&gt;0,"区","")</f>
        <v/>
      </c>
      <c r="N109" s="323"/>
      <c r="O109" s="324" t="str">
        <f>IF(COUNTIF(【入力】!$E123,"*領域*")&gt;0,"パ","")</f>
        <v/>
      </c>
      <c r="P109" s="325"/>
      <c r="Q109" s="302" t="str">
        <f>IF(AA109="-","",IF(【入力】!$E162="免除希望","既履修",""))</f>
        <v/>
      </c>
      <c r="R109" s="303"/>
      <c r="S109" s="326" t="str">
        <f>IF(AND(【入力】!$E162&lt;&gt;"",【入力】!$E162&lt;&gt;"免除希望"),"○","")</f>
        <v/>
      </c>
      <c r="T109" s="327"/>
      <c r="U109" s="599" t="str">
        <f>IF(COUNTIF(【入力】!$D162,"*所属*")&gt;0,"有","")</f>
        <v/>
      </c>
      <c r="V109" s="600"/>
      <c r="W109" s="287"/>
      <c r="X109" s="607" t="str">
        <f>IF(COUNTIF(【入力】!$D162,"*研修*")&gt;0,"有","")</f>
        <v/>
      </c>
      <c r="Y109" s="600"/>
      <c r="Z109" s="287"/>
      <c r="AA109" s="178" t="str">
        <f>IF(OR(M109&lt;&gt;"",O109&lt;&gt;""),MAX(AA$82:AA108)+1,"-")</f>
        <v>-</v>
      </c>
      <c r="AB109" s="178" t="str">
        <f>IF(S109&lt;&gt;"",MAX(AB$82:AB108)+1,"-")</f>
        <v>-</v>
      </c>
      <c r="AC109" s="178" t="str">
        <f>IF(U109&lt;&gt;"",MAX(AC$82:AC108)+1,"-")</f>
        <v>-</v>
      </c>
      <c r="AD109" s="181" t="s">
        <v>35</v>
      </c>
    </row>
    <row r="110" spans="1:30">
      <c r="B110" s="381" t="s">
        <v>74</v>
      </c>
      <c r="C110" s="382"/>
      <c r="D110" s="382"/>
      <c r="E110" s="382"/>
      <c r="F110" s="382"/>
      <c r="G110" s="382"/>
      <c r="H110" s="382"/>
      <c r="I110" s="382"/>
      <c r="J110" s="382"/>
      <c r="K110" s="382"/>
      <c r="L110" s="383"/>
      <c r="M110" s="322" t="str">
        <f>IF(COUNTIF(【入力】!$E124,"*区分*")&gt;0,"区","")</f>
        <v/>
      </c>
      <c r="N110" s="323"/>
      <c r="O110" s="324" t="str">
        <f>IF(COUNTIF(【入力】!$E124,"*領域*")&gt;0,"パ","")</f>
        <v/>
      </c>
      <c r="P110" s="325"/>
      <c r="Q110" s="302" t="str">
        <f>IF(AA110="-","",IF(【入力】!$E163="免除希望","既履修",""))</f>
        <v/>
      </c>
      <c r="R110" s="303"/>
      <c r="S110" s="326" t="str">
        <f>IF(AND(【入力】!$E163&lt;&gt;"",【入力】!$E163&lt;&gt;"免除希望"),"○","")</f>
        <v/>
      </c>
      <c r="T110" s="327"/>
      <c r="U110" s="599" t="str">
        <f>IF(COUNTIF(【入力】!$D163,"*所属*")&gt;0,"有","")</f>
        <v/>
      </c>
      <c r="V110" s="600"/>
      <c r="W110" s="287"/>
      <c r="X110" s="607" t="str">
        <f>IF(COUNTIF(【入力】!$D163,"*研修*")&gt;0,"有","")</f>
        <v/>
      </c>
      <c r="Y110" s="600"/>
      <c r="Z110" s="287"/>
      <c r="AA110" s="178" t="str">
        <f>IF(OR(M110&lt;&gt;"",O110&lt;&gt;""),MAX(AA$82:AA109)+1,"-")</f>
        <v>-</v>
      </c>
      <c r="AB110" s="178" t="str">
        <f>IF(S110&lt;&gt;"",MAX(AB$82:AB109)+1,"-")</f>
        <v>-</v>
      </c>
      <c r="AC110" s="178" t="str">
        <f>IF(U110&lt;&gt;"",MAX(AC$82:AC109)+1,"-")</f>
        <v>-</v>
      </c>
      <c r="AD110" s="181" t="s">
        <v>36</v>
      </c>
    </row>
    <row r="111" spans="1:30" ht="24">
      <c r="A111" s="175"/>
      <c r="B111" s="381" t="s">
        <v>75</v>
      </c>
      <c r="C111" s="382"/>
      <c r="D111" s="382"/>
      <c r="E111" s="382"/>
      <c r="F111" s="382"/>
      <c r="G111" s="382"/>
      <c r="H111" s="382"/>
      <c r="I111" s="382"/>
      <c r="J111" s="382"/>
      <c r="K111" s="382"/>
      <c r="L111" s="383"/>
      <c r="M111" s="322" t="str">
        <f>IF(COUNTIF(【入力】!$E125,"*区分*")&gt;0,"区","")</f>
        <v/>
      </c>
      <c r="N111" s="323"/>
      <c r="O111" s="324" t="str">
        <f>IF(COUNTIF(【入力】!$E125,"*領域*")&gt;0,"パ","")</f>
        <v/>
      </c>
      <c r="P111" s="325"/>
      <c r="Q111" s="302" t="str">
        <f>IF(AA111="-","",IF(【入力】!$E164="免除希望","既履修",""))</f>
        <v/>
      </c>
      <c r="R111" s="303"/>
      <c r="S111" s="326" t="str">
        <f>IF(AND(【入力】!$E164&lt;&gt;"",【入力】!$E164&lt;&gt;"免除希望"),"○","")</f>
        <v/>
      </c>
      <c r="T111" s="327"/>
      <c r="U111" s="599" t="str">
        <f>IF(COUNTIF(【入力】!$D164,"*所属*")&gt;0,"有","")</f>
        <v/>
      </c>
      <c r="V111" s="600"/>
      <c r="W111" s="287"/>
      <c r="X111" s="607" t="str">
        <f>IF(COUNTIF(【入力】!$D164,"*研修*")&gt;0,"有","")</f>
        <v/>
      </c>
      <c r="Y111" s="600"/>
      <c r="Z111" s="287"/>
      <c r="AA111" s="178" t="str">
        <f>IF(OR(M111&lt;&gt;"",O111&lt;&gt;""),MAX(AA$82:AA110)+1,"-")</f>
        <v>-</v>
      </c>
      <c r="AB111" s="178" t="str">
        <f>IF(S111&lt;&gt;"",MAX(AB$82:AB110)+1,"-")</f>
        <v>-</v>
      </c>
      <c r="AC111" s="178" t="str">
        <f>IF(U111&lt;&gt;"",MAX(AC$82:AC110)+1,"-")</f>
        <v>-</v>
      </c>
      <c r="AD111" s="181" t="s">
        <v>86</v>
      </c>
    </row>
    <row r="112" spans="1:30">
      <c r="B112" s="406" t="s">
        <v>76</v>
      </c>
      <c r="C112" s="407"/>
      <c r="D112" s="407"/>
      <c r="E112" s="407"/>
      <c r="F112" s="407"/>
      <c r="G112" s="407"/>
      <c r="H112" s="407"/>
      <c r="I112" s="407"/>
      <c r="J112" s="407"/>
      <c r="K112" s="407"/>
      <c r="L112" s="408"/>
      <c r="M112" s="306" t="str">
        <f>IF(COUNTIF(【入力】!$E126,"*区分*")&gt;0,"区","")</f>
        <v/>
      </c>
      <c r="N112" s="307"/>
      <c r="O112" s="308" t="str">
        <f>IF(COUNTIF(【入力】!$E126,"*領域*")&gt;0,"パ","")</f>
        <v/>
      </c>
      <c r="P112" s="309"/>
      <c r="Q112" s="310" t="str">
        <f>IF(AA112="-","",IF(【入力】!$E165="免除希望","既履修",""))</f>
        <v/>
      </c>
      <c r="R112" s="311"/>
      <c r="S112" s="312" t="str">
        <f>IF(AND(【入力】!$E165&lt;&gt;"",【入力】!$E165&lt;&gt;"免除希望"),"○","")</f>
        <v/>
      </c>
      <c r="T112" s="313"/>
      <c r="U112" s="605" t="str">
        <f>IF(COUNTIF(【入力】!$D165,"*所属*")&gt;0,"有","")</f>
        <v/>
      </c>
      <c r="V112" s="606"/>
      <c r="W112" s="289"/>
      <c r="X112" s="358" t="str">
        <f>IF(COUNTIF(【入力】!$D165,"*研修*")&gt;0,"有","")</f>
        <v/>
      </c>
      <c r="Y112" s="606"/>
      <c r="Z112" s="289"/>
      <c r="AA112" s="178" t="str">
        <f>IF(OR(M112&lt;&gt;"",O112&lt;&gt;""),MAX(AA$82:AA111)+1,"-")</f>
        <v>-</v>
      </c>
      <c r="AB112" s="178" t="str">
        <f>IF(S112&lt;&gt;"",MAX(AB$82:AB111)+1,"-")</f>
        <v>-</v>
      </c>
      <c r="AC112" s="178" t="str">
        <f>IF(U112&lt;&gt;"",MAX(AC$82:AC111)+1,"-")</f>
        <v>-</v>
      </c>
      <c r="AD112" s="181" t="s">
        <v>38</v>
      </c>
    </row>
    <row r="113" spans="1:30" ht="24">
      <c r="A113" s="175"/>
      <c r="B113" s="403" t="s">
        <v>77</v>
      </c>
      <c r="C113" s="404"/>
      <c r="D113" s="404"/>
      <c r="E113" s="404"/>
      <c r="F113" s="404"/>
      <c r="G113" s="404"/>
      <c r="H113" s="404"/>
      <c r="I113" s="404"/>
      <c r="J113" s="404"/>
      <c r="K113" s="404"/>
      <c r="L113" s="405"/>
      <c r="M113" s="314" t="str">
        <f>IF(COUNTIF(【入力】!$E127,"*区分*")&gt;0,"区","")</f>
        <v/>
      </c>
      <c r="N113" s="315"/>
      <c r="O113" s="316" t="str">
        <f>IF(COUNTIF(【入力】!$E127,"*領域*")&gt;0,"パ","")</f>
        <v/>
      </c>
      <c r="P113" s="317"/>
      <c r="Q113" s="318" t="str">
        <f>IF(AA113="-","",IF(【入力】!$E166="免除希望","既履修",""))</f>
        <v/>
      </c>
      <c r="R113" s="319"/>
      <c r="S113" s="320" t="str">
        <f>IF(AND(【入力】!$E166&lt;&gt;"",【入力】!$E166&lt;&gt;"免除希望"),"○","")</f>
        <v/>
      </c>
      <c r="T113" s="321"/>
      <c r="U113" s="603" t="str">
        <f>IF(COUNTIF(【入力】!$D166,"*所属*")&gt;0,"有","")</f>
        <v/>
      </c>
      <c r="V113" s="604"/>
      <c r="W113" s="283"/>
      <c r="X113" s="416" t="str">
        <f>IF(COUNTIF(【入力】!$D166,"*研修*")&gt;0,"有","")</f>
        <v/>
      </c>
      <c r="Y113" s="604"/>
      <c r="Z113" s="283"/>
      <c r="AA113" s="178" t="str">
        <f>IF(OR(M113&lt;&gt;"",O113&lt;&gt;""),MAX(AA$82:AA112)+1,"-")</f>
        <v>-</v>
      </c>
      <c r="AB113" s="178" t="str">
        <f>IF(S113&lt;&gt;"",MAX(AB$82:AB112)+1,"-")</f>
        <v>-</v>
      </c>
      <c r="AC113" s="178" t="str">
        <f>IF(U113&lt;&gt;"",MAX(AC$82:AC112)+1,"-")</f>
        <v>-</v>
      </c>
      <c r="AD113" s="181" t="s">
        <v>38</v>
      </c>
    </row>
    <row r="114" spans="1:30">
      <c r="B114" s="403" t="s">
        <v>78</v>
      </c>
      <c r="C114" s="404"/>
      <c r="D114" s="404"/>
      <c r="E114" s="404"/>
      <c r="F114" s="404"/>
      <c r="G114" s="404"/>
      <c r="H114" s="404"/>
      <c r="I114" s="404"/>
      <c r="J114" s="404"/>
      <c r="K114" s="404"/>
      <c r="L114" s="405"/>
      <c r="M114" s="314" t="str">
        <f>IF(COUNTIF(【入力】!$E128,"*区分*")&gt;0,"区","")</f>
        <v/>
      </c>
      <c r="N114" s="315"/>
      <c r="O114" s="316" t="str">
        <f>IF(COUNTIF(【入力】!$E128,"*領域*")&gt;0,"パ","")</f>
        <v/>
      </c>
      <c r="P114" s="317"/>
      <c r="Q114" s="318" t="str">
        <f>IF(AA114="-","",IF(【入力】!$E167="免除希望","既履修",""))</f>
        <v/>
      </c>
      <c r="R114" s="319"/>
      <c r="S114" s="320" t="str">
        <f>IF(AND(【入力】!$E167&lt;&gt;"",【入力】!$E167&lt;&gt;"免除希望"),"○","")</f>
        <v/>
      </c>
      <c r="T114" s="321"/>
      <c r="U114" s="603" t="str">
        <f>IF(COUNTIF(【入力】!$D167,"*所属*")&gt;0,"有","")</f>
        <v/>
      </c>
      <c r="V114" s="604"/>
      <c r="W114" s="283"/>
      <c r="X114" s="416" t="str">
        <f>IF(COUNTIF(【入力】!$D167,"*研修*")&gt;0,"有","")</f>
        <v/>
      </c>
      <c r="Y114" s="604"/>
      <c r="Z114" s="283"/>
      <c r="AA114" s="178" t="str">
        <f>IF(OR(M114&lt;&gt;"",O114&lt;&gt;""),MAX(AA$82:AA113)+1,"-")</f>
        <v>-</v>
      </c>
      <c r="AB114" s="178" t="str">
        <f>IF(S114&lt;&gt;"",MAX(AB$82:AB113)+1,"-")</f>
        <v>-</v>
      </c>
      <c r="AC114" s="178" t="str">
        <f>IF(U114&lt;&gt;"",MAX(AC$82:AC113)+1,"-")</f>
        <v>-</v>
      </c>
      <c r="AD114" s="181" t="s">
        <v>38</v>
      </c>
    </row>
    <row r="115" spans="1:30">
      <c r="B115" s="403" t="s">
        <v>79</v>
      </c>
      <c r="C115" s="404"/>
      <c r="D115" s="404"/>
      <c r="E115" s="404"/>
      <c r="F115" s="404"/>
      <c r="G115" s="404"/>
      <c r="H115" s="404"/>
      <c r="I115" s="404"/>
      <c r="J115" s="404"/>
      <c r="K115" s="404"/>
      <c r="L115" s="405"/>
      <c r="M115" s="314" t="str">
        <f>IF(COUNTIF(【入力】!$E129,"*区分*")&gt;0,"区","")</f>
        <v/>
      </c>
      <c r="N115" s="315"/>
      <c r="O115" s="316" t="str">
        <f>IF(COUNTIF(【入力】!$E129,"*領域*")&gt;0,"パ","")</f>
        <v/>
      </c>
      <c r="P115" s="317"/>
      <c r="Q115" s="318" t="str">
        <f>IF(AA115="-","",IF(【入力】!$E168="免除希望","既履修",""))</f>
        <v/>
      </c>
      <c r="R115" s="319"/>
      <c r="S115" s="320" t="str">
        <f>IF(AND(【入力】!$E168&lt;&gt;"",【入力】!$E168&lt;&gt;"免除希望"),"○","")</f>
        <v/>
      </c>
      <c r="T115" s="321"/>
      <c r="U115" s="603" t="str">
        <f>IF(COUNTIF(【入力】!$D168,"*所属*")&gt;0,"有","")</f>
        <v/>
      </c>
      <c r="V115" s="604"/>
      <c r="W115" s="283"/>
      <c r="X115" s="416" t="str">
        <f>IF(COUNTIF(【入力】!$D168,"*研修*")&gt;0,"有","")</f>
        <v/>
      </c>
      <c r="Y115" s="604"/>
      <c r="Z115" s="283"/>
      <c r="AA115" s="178" t="str">
        <f>IF(OR(M115&lt;&gt;"",O115&lt;&gt;""),MAX(AA$82:AA114)+1,"-")</f>
        <v>-</v>
      </c>
      <c r="AB115" s="178" t="str">
        <f>IF(S115&lt;&gt;"",MAX(AB$82:AB114)+1,"-")</f>
        <v>-</v>
      </c>
      <c r="AC115" s="178" t="str">
        <f>IF(U115&lt;&gt;"",MAX(AC$82:AC114)+1,"-")</f>
        <v>-</v>
      </c>
      <c r="AD115" s="181" t="s">
        <v>38</v>
      </c>
    </row>
    <row r="116" spans="1:30">
      <c r="B116" s="409" t="s">
        <v>80</v>
      </c>
      <c r="C116" s="410"/>
      <c r="D116" s="410"/>
      <c r="E116" s="410"/>
      <c r="F116" s="410"/>
      <c r="G116" s="410"/>
      <c r="H116" s="410"/>
      <c r="I116" s="410"/>
      <c r="J116" s="410"/>
      <c r="K116" s="410"/>
      <c r="L116" s="411"/>
      <c r="M116" s="290" t="str">
        <f>IF(COUNTIF(【入力】!$E130,"*区分*")&gt;0,"区","")</f>
        <v/>
      </c>
      <c r="N116" s="291"/>
      <c r="O116" s="292" t="str">
        <f>IF(COUNTIF(【入力】!$E130,"*領域*")&gt;0,"パ","")</f>
        <v/>
      </c>
      <c r="P116" s="293"/>
      <c r="Q116" s="294" t="str">
        <f>IF(AA116="-","",IF(【入力】!$E169="免除希望","既履修",""))</f>
        <v/>
      </c>
      <c r="R116" s="295"/>
      <c r="S116" s="296" t="str">
        <f>IF(AND(【入力】!$E169&lt;&gt;"",【入力】!$E169&lt;&gt;"免除希望"),"○","")</f>
        <v/>
      </c>
      <c r="T116" s="297"/>
      <c r="U116" s="601" t="str">
        <f>IF(COUNTIF(【入力】!$D169,"*所属*")&gt;0,"有","")</f>
        <v/>
      </c>
      <c r="V116" s="602"/>
      <c r="W116" s="285"/>
      <c r="X116" s="418" t="str">
        <f>IF(COUNTIF(【入力】!$D169,"*研修*")&gt;0,"有","")</f>
        <v/>
      </c>
      <c r="Y116" s="602"/>
      <c r="Z116" s="285"/>
      <c r="AA116" s="178" t="str">
        <f>IF(OR(M116&lt;&gt;"",O116&lt;&gt;""),MAX(AA$82:AA115)+1,"-")</f>
        <v>-</v>
      </c>
      <c r="AB116" s="178" t="str">
        <f>IF(S116&lt;&gt;"",MAX(AB$82:AB115)+1,"-")</f>
        <v>-</v>
      </c>
      <c r="AC116" s="178" t="str">
        <f>IF(U116&lt;&gt;"",MAX(AC$82:AC115)+1,"-")</f>
        <v>-</v>
      </c>
      <c r="AD116" s="181" t="s">
        <v>38</v>
      </c>
    </row>
    <row r="117" spans="1:30">
      <c r="B117" s="406" t="s">
        <v>81</v>
      </c>
      <c r="C117" s="407"/>
      <c r="D117" s="407"/>
      <c r="E117" s="407"/>
      <c r="F117" s="407"/>
      <c r="G117" s="407"/>
      <c r="H117" s="407"/>
      <c r="I117" s="407"/>
      <c r="J117" s="407"/>
      <c r="K117" s="407"/>
      <c r="L117" s="408"/>
      <c r="M117" s="306" t="str">
        <f>IF(COUNTIF(【入力】!$E131,"*区分*")&gt;0,"区","")</f>
        <v/>
      </c>
      <c r="N117" s="307"/>
      <c r="O117" s="308" t="str">
        <f>IF(COUNTIF(【入力】!$E131,"*領域*")&gt;0,"パ","")</f>
        <v/>
      </c>
      <c r="P117" s="309"/>
      <c r="Q117" s="310" t="str">
        <f>IF(AA117="-","",IF(【入力】!$E170="免除希望","既履修",""))</f>
        <v/>
      </c>
      <c r="R117" s="311"/>
      <c r="S117" s="312" t="str">
        <f>IF(AND(【入力】!$E170&lt;&gt;"",【入力】!$E170&lt;&gt;"免除希望"),"○","")</f>
        <v/>
      </c>
      <c r="T117" s="313"/>
      <c r="U117" s="605" t="str">
        <f>IF(COUNTIF(【入力】!$D170,"*所属*")&gt;0,"有","")</f>
        <v/>
      </c>
      <c r="V117" s="606"/>
      <c r="W117" s="289"/>
      <c r="X117" s="358" t="str">
        <f>IF(COUNTIF(【入力】!$D170,"*研修*")&gt;0,"有","")</f>
        <v/>
      </c>
      <c r="Y117" s="606"/>
      <c r="Z117" s="289"/>
      <c r="AA117" s="178" t="str">
        <f>IF(OR(M117&lt;&gt;"",O117&lt;&gt;""),MAX(AA$82:AA116)+1,"-")</f>
        <v>-</v>
      </c>
      <c r="AB117" s="178" t="str">
        <f>IF(S117&lt;&gt;"",MAX(AB$82:AB116)+1,"-")</f>
        <v>-</v>
      </c>
      <c r="AC117" s="178" t="str">
        <f>IF(U117&lt;&gt;"",MAX(AC$82:AC116)+1,"-")</f>
        <v>-</v>
      </c>
      <c r="AD117" s="181" t="s">
        <v>39</v>
      </c>
    </row>
    <row r="118" spans="1:30">
      <c r="B118" s="403" t="s">
        <v>82</v>
      </c>
      <c r="C118" s="404"/>
      <c r="D118" s="404"/>
      <c r="E118" s="404"/>
      <c r="F118" s="404"/>
      <c r="G118" s="404"/>
      <c r="H118" s="404"/>
      <c r="I118" s="404"/>
      <c r="J118" s="404"/>
      <c r="K118" s="404"/>
      <c r="L118" s="405"/>
      <c r="M118" s="314" t="str">
        <f>IF(COUNTIF(【入力】!$E132,"*区分*")&gt;0,"区","")</f>
        <v/>
      </c>
      <c r="N118" s="315"/>
      <c r="O118" s="316" t="str">
        <f>IF(COUNTIF(【入力】!$E132,"*領域*")&gt;0,"パ","")</f>
        <v/>
      </c>
      <c r="P118" s="317"/>
      <c r="Q118" s="318" t="str">
        <f>IF(AA118="-","",IF(【入力】!$E171="免除希望","既履修",""))</f>
        <v/>
      </c>
      <c r="R118" s="319"/>
      <c r="S118" s="320" t="str">
        <f>IF(AND(【入力】!$E171&lt;&gt;"",【入力】!$E171&lt;&gt;"免除希望"),"○","")</f>
        <v/>
      </c>
      <c r="T118" s="321"/>
      <c r="U118" s="603" t="str">
        <f>IF(COUNTIF(【入力】!$D171,"*所属*")&gt;0,"有","")</f>
        <v/>
      </c>
      <c r="V118" s="604"/>
      <c r="W118" s="283"/>
      <c r="X118" s="416" t="str">
        <f>IF(COUNTIF(【入力】!$D171,"*研修*")&gt;0,"有","")</f>
        <v/>
      </c>
      <c r="Y118" s="604"/>
      <c r="Z118" s="283"/>
      <c r="AA118" s="178" t="str">
        <f>IF(OR(M118&lt;&gt;"",O118&lt;&gt;""),MAX(AA$82:AA117)+1,"-")</f>
        <v>-</v>
      </c>
      <c r="AB118" s="178" t="str">
        <f>IF(S118&lt;&gt;"",MAX(AB$82:AB117)+1,"-")</f>
        <v>-</v>
      </c>
      <c r="AC118" s="178" t="str">
        <f>IF(U118&lt;&gt;"",MAX(AC$82:AC117)+1,"-")</f>
        <v>-</v>
      </c>
      <c r="AD118" s="181" t="s">
        <v>39</v>
      </c>
    </row>
    <row r="119" spans="1:30">
      <c r="B119" s="409" t="s">
        <v>83</v>
      </c>
      <c r="C119" s="410"/>
      <c r="D119" s="410"/>
      <c r="E119" s="410"/>
      <c r="F119" s="410"/>
      <c r="G119" s="410"/>
      <c r="H119" s="410"/>
      <c r="I119" s="410"/>
      <c r="J119" s="410"/>
      <c r="K119" s="410"/>
      <c r="L119" s="411"/>
      <c r="M119" s="290" t="str">
        <f>IF(COUNTIF(【入力】!$E133,"*区分*")&gt;0,"区","")</f>
        <v/>
      </c>
      <c r="N119" s="291"/>
      <c r="O119" s="292" t="str">
        <f>IF(COUNTIF(【入力】!$E133,"*領域*")&gt;0,"パ","")</f>
        <v/>
      </c>
      <c r="P119" s="293"/>
      <c r="Q119" s="294" t="str">
        <f>IF(AA119="-","",IF(【入力】!$E172="免除希望","既履修",""))</f>
        <v/>
      </c>
      <c r="R119" s="295"/>
      <c r="S119" s="296" t="str">
        <f>IF(AND(【入力】!$E172&lt;&gt;"",【入力】!$E172&lt;&gt;"免除希望"),"○","")</f>
        <v/>
      </c>
      <c r="T119" s="297"/>
      <c r="U119" s="601" t="str">
        <f>IF(COUNTIF(【入力】!$D172,"*所属*")&gt;0,"有","")</f>
        <v/>
      </c>
      <c r="V119" s="602"/>
      <c r="W119" s="285"/>
      <c r="X119" s="418" t="str">
        <f>IF(COUNTIF(【入力】!$D172,"*研修*")&gt;0,"有","")</f>
        <v/>
      </c>
      <c r="Y119" s="602"/>
      <c r="Z119" s="285"/>
      <c r="AA119" s="178" t="str">
        <f>IF(OR(M119&lt;&gt;"",O119&lt;&gt;""),MAX(AA$82:AA118)+1,"-")</f>
        <v>-</v>
      </c>
      <c r="AB119" s="178" t="str">
        <f>IF(S119&lt;&gt;"",MAX(AB$82:AB118)+1,"-")</f>
        <v>-</v>
      </c>
      <c r="AC119" s="178" t="str">
        <f>IF(U119&lt;&gt;"",MAX(AC$82:AC118)+1,"-")</f>
        <v>-</v>
      </c>
      <c r="AD119" s="181" t="s">
        <v>39</v>
      </c>
    </row>
    <row r="120" spans="1:30" ht="24.75" thickBot="1">
      <c r="A120" s="175"/>
      <c r="B120" s="381" t="s">
        <v>84</v>
      </c>
      <c r="C120" s="382"/>
      <c r="D120" s="382"/>
      <c r="E120" s="382"/>
      <c r="F120" s="382"/>
      <c r="G120" s="382"/>
      <c r="H120" s="382"/>
      <c r="I120" s="382"/>
      <c r="J120" s="382"/>
      <c r="K120" s="382"/>
      <c r="L120" s="383"/>
      <c r="M120" s="298" t="str">
        <f>IF(COUNTIF(【入力】!$E134,"*区分*")&gt;0,"区","")</f>
        <v/>
      </c>
      <c r="N120" s="299"/>
      <c r="O120" s="300" t="str">
        <f>IF(COUNTIF(【入力】!$E134,"*領域*")&gt;0,"パ","")</f>
        <v/>
      </c>
      <c r="P120" s="301"/>
      <c r="Q120" s="302" t="str">
        <f>IF(AA120="-","",IF(【入力】!$E173="免除希望","既履修",""))</f>
        <v/>
      </c>
      <c r="R120" s="303"/>
      <c r="S120" s="304" t="str">
        <f>IF(AND(【入力】!$E173&lt;&gt;"",【入力】!$E173&lt;&gt;"免除希望"),"○","")</f>
        <v/>
      </c>
      <c r="T120" s="305"/>
      <c r="U120" s="599" t="str">
        <f>IF(COUNTIF(【入力】!$D173,"*所属*")&gt;0,"有","")</f>
        <v/>
      </c>
      <c r="V120" s="600"/>
      <c r="W120" s="287"/>
      <c r="X120" s="607" t="str">
        <f>IF(COUNTIF(【入力】!$D173,"*研修*")&gt;0,"有","")</f>
        <v/>
      </c>
      <c r="Y120" s="600"/>
      <c r="Z120" s="287"/>
      <c r="AA120" s="178" t="str">
        <f>IF(OR(M120&lt;&gt;"",O120&lt;&gt;""),MAX(AA$82:AA119)+1,"-")</f>
        <v>-</v>
      </c>
      <c r="AB120" s="178" t="str">
        <f>IF(S120&lt;&gt;"",MAX(AB$82:AB119)+1,"-")</f>
        <v>-</v>
      </c>
      <c r="AC120" s="178" t="str">
        <f>IF(U120&lt;&gt;"",MAX(AC$82:AC119)+1,"-")</f>
        <v>-</v>
      </c>
      <c r="AD120" s="181" t="s">
        <v>40</v>
      </c>
    </row>
    <row r="121" spans="1:30" ht="21.75" thickTop="1"/>
    <row r="122" spans="1:30">
      <c r="B122" s="182" t="s">
        <v>302</v>
      </c>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4" spans="1:30">
      <c r="V124" s="557">
        <f>【入力】!D7</f>
        <v>0</v>
      </c>
      <c r="W124" s="557"/>
      <c r="X124" s="557"/>
      <c r="Y124" s="557"/>
      <c r="Z124" s="557"/>
    </row>
    <row r="125" spans="1:30">
      <c r="B125" s="133" t="str">
        <f>B4</f>
        <v>公益社団法人　有隣厚生会　富士病院　　様</v>
      </c>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30">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row>
    <row r="127" spans="1:30">
      <c r="Q127" s="183"/>
      <c r="R127" s="183"/>
      <c r="S127" s="183"/>
      <c r="U127" s="184"/>
      <c r="V127" s="184"/>
      <c r="W127" s="184"/>
      <c r="X127" s="184"/>
      <c r="Y127" s="184"/>
      <c r="Z127" s="185" t="str">
        <f>"申請者氏名："&amp;【入力】!D9&amp;"　"&amp;【入力】!D10</f>
        <v>申請者氏名：　</v>
      </c>
    </row>
    <row r="129" spans="2:27">
      <c r="B129" s="131" t="s">
        <v>633</v>
      </c>
    </row>
    <row r="130" spans="2:27">
      <c r="B130" s="131" t="s">
        <v>634</v>
      </c>
    </row>
    <row r="131" spans="2:27">
      <c r="Z131" s="186"/>
    </row>
    <row r="132" spans="2:27">
      <c r="B132" s="187" t="s">
        <v>303</v>
      </c>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row>
    <row r="133" spans="2:27">
      <c r="Z133" s="135"/>
    </row>
    <row r="134" spans="2:27">
      <c r="B134" s="188" t="s">
        <v>304</v>
      </c>
      <c r="C134" s="188"/>
      <c r="D134" s="188"/>
      <c r="E134" s="188"/>
      <c r="F134" s="188"/>
      <c r="G134" s="188"/>
      <c r="H134" s="188"/>
      <c r="I134" s="188"/>
      <c r="J134" s="188"/>
      <c r="K134" s="188"/>
      <c r="L134" s="188"/>
      <c r="M134" s="188"/>
      <c r="N134" s="188"/>
      <c r="O134" s="188"/>
      <c r="P134" s="188"/>
      <c r="Q134" s="188"/>
      <c r="R134" s="188"/>
      <c r="S134" s="188"/>
      <c r="T134" s="188"/>
      <c r="U134" s="188"/>
      <c r="V134" s="188"/>
      <c r="W134" s="188"/>
      <c r="X134" s="188"/>
      <c r="Y134" s="188"/>
      <c r="Z134" s="188"/>
    </row>
    <row r="135" spans="2:27">
      <c r="B135" s="558" t="s">
        <v>654</v>
      </c>
      <c r="C135" s="558"/>
      <c r="D135" s="558"/>
      <c r="E135" s="558"/>
      <c r="F135" s="558"/>
      <c r="G135" s="558"/>
      <c r="H135" s="558"/>
      <c r="I135" s="558"/>
      <c r="J135" s="558"/>
      <c r="K135" s="558" t="s">
        <v>306</v>
      </c>
      <c r="L135" s="558"/>
      <c r="M135" s="558"/>
      <c r="N135" s="558"/>
      <c r="O135" s="558"/>
      <c r="P135" s="558" t="s">
        <v>305</v>
      </c>
      <c r="Q135" s="558"/>
      <c r="R135" s="558"/>
      <c r="S135" s="558"/>
      <c r="T135" s="558"/>
      <c r="U135" s="558"/>
      <c r="V135" s="558"/>
      <c r="W135" s="558"/>
      <c r="X135" s="558"/>
      <c r="Y135" s="558"/>
      <c r="Z135" s="558"/>
    </row>
    <row r="136" spans="2:27">
      <c r="B136" s="553" t="str">
        <f>IFERROR(INDEX(【入力】!$C$91:$C$173,MATCH($AA136,【入力】!$Q$91:$Q$134,0),1),"")</f>
        <v/>
      </c>
      <c r="C136" s="554"/>
      <c r="D136" s="554"/>
      <c r="E136" s="554"/>
      <c r="F136" s="554"/>
      <c r="G136" s="554"/>
      <c r="H136" s="554"/>
      <c r="I136" s="554"/>
      <c r="J136" s="555"/>
      <c r="K136" s="550" t="str">
        <f>SUBSTITUTE(IFERROR(INDEX(【入力】!$D$91:$D$173,MATCH($AA136,【入力】!$Q$91:$Q$134,0),1),""),"修了","")</f>
        <v/>
      </c>
      <c r="L136" s="551"/>
      <c r="M136" s="551"/>
      <c r="N136" s="551"/>
      <c r="O136" s="552"/>
      <c r="P136" s="543" t="str">
        <f>IFERROR(INDEX(List!$AG$2:$AG$6,MATCH($K136&amp;"修了",List!$AF$2:$AF$4,0),1),"")</f>
        <v/>
      </c>
      <c r="Q136" s="444"/>
      <c r="R136" s="444"/>
      <c r="S136" s="444"/>
      <c r="T136" s="444"/>
      <c r="U136" s="444"/>
      <c r="V136" s="444"/>
      <c r="W136" s="444"/>
      <c r="X136" s="444"/>
      <c r="Y136" s="444"/>
      <c r="Z136" s="556"/>
      <c r="AA136" s="131">
        <v>1</v>
      </c>
    </row>
    <row r="137" spans="2:27" ht="24" customHeight="1">
      <c r="B137" s="553" t="str">
        <f>IFERROR(INDEX(【入力】!$C$91:$C$173,MATCH($AA137,【入力】!$Q$91:$Q$134,0),1),"")</f>
        <v/>
      </c>
      <c r="C137" s="554"/>
      <c r="D137" s="554"/>
      <c r="E137" s="554"/>
      <c r="F137" s="554"/>
      <c r="G137" s="554"/>
      <c r="H137" s="554"/>
      <c r="I137" s="554"/>
      <c r="J137" s="555"/>
      <c r="K137" s="550" t="str">
        <f>SUBSTITUTE(IFERROR(INDEX(【入力】!$D$91:$D$173,MATCH($AA137,【入力】!$Q$91:$Q$134,0),1),""),"修了","")</f>
        <v/>
      </c>
      <c r="L137" s="551"/>
      <c r="M137" s="551"/>
      <c r="N137" s="551"/>
      <c r="O137" s="552"/>
      <c r="P137" s="543" t="str">
        <f>IFERROR(INDEX(List!$AG$2:$AG$6,MATCH($K137&amp;"修了",List!$AF$2:$AF$4,0),1),"")</f>
        <v/>
      </c>
      <c r="Q137" s="444"/>
      <c r="R137" s="444"/>
      <c r="S137" s="444"/>
      <c r="T137" s="444"/>
      <c r="U137" s="444"/>
      <c r="V137" s="444"/>
      <c r="W137" s="444"/>
      <c r="X137" s="444"/>
      <c r="Y137" s="444"/>
      <c r="Z137" s="556"/>
      <c r="AA137" s="131">
        <v>2</v>
      </c>
    </row>
    <row r="138" spans="2:27" ht="24" customHeight="1">
      <c r="B138" s="553" t="str">
        <f>IFERROR(INDEX(【入力】!$C$91:$C$173,MATCH($AA138,【入力】!$Q$91:$Q$134,0),1),"")</f>
        <v/>
      </c>
      <c r="C138" s="554"/>
      <c r="D138" s="554"/>
      <c r="E138" s="554"/>
      <c r="F138" s="554"/>
      <c r="G138" s="554"/>
      <c r="H138" s="554"/>
      <c r="I138" s="554"/>
      <c r="J138" s="555"/>
      <c r="K138" s="550" t="str">
        <f>SUBSTITUTE(IFERROR(INDEX(【入力】!$D$91:$D$173,MATCH($AA138,【入力】!$Q$91:$Q$134,0),1),""),"修了","")</f>
        <v/>
      </c>
      <c r="L138" s="551"/>
      <c r="M138" s="551"/>
      <c r="N138" s="551"/>
      <c r="O138" s="552"/>
      <c r="P138" s="543" t="str">
        <f>IFERROR(INDEX(List!$AG$2:$AG$6,MATCH($K138&amp;"修了",List!$AF$2:$AF$4,0),1),"")</f>
        <v/>
      </c>
      <c r="Q138" s="444"/>
      <c r="R138" s="444"/>
      <c r="S138" s="444"/>
      <c r="T138" s="444"/>
      <c r="U138" s="444"/>
      <c r="V138" s="444"/>
      <c r="W138" s="444"/>
      <c r="X138" s="444"/>
      <c r="Y138" s="444"/>
      <c r="Z138" s="556"/>
      <c r="AA138" s="131">
        <v>3</v>
      </c>
    </row>
    <row r="139" spans="2:27" ht="24" customHeight="1">
      <c r="B139" s="553" t="str">
        <f>IFERROR(INDEX(【入力】!$C$91:$C$173,MATCH($AA139,【入力】!$Q$91:$Q$134,0),1),"")</f>
        <v/>
      </c>
      <c r="C139" s="554"/>
      <c r="D139" s="554"/>
      <c r="E139" s="554"/>
      <c r="F139" s="554"/>
      <c r="G139" s="554"/>
      <c r="H139" s="554"/>
      <c r="I139" s="554"/>
      <c r="J139" s="555"/>
      <c r="K139" s="550" t="str">
        <f>SUBSTITUTE(IFERROR(INDEX(【入力】!$D$91:$D$173,MATCH($AA139,【入力】!$Q$91:$Q$134,0),1),""),"修了","")</f>
        <v/>
      </c>
      <c r="L139" s="551"/>
      <c r="M139" s="551"/>
      <c r="N139" s="551"/>
      <c r="O139" s="552"/>
      <c r="P139" s="543" t="str">
        <f>IFERROR(INDEX(List!$AG$2:$AG$6,MATCH($K139&amp;"修了",List!$AF$2:$AF$4,0),1),"")</f>
        <v/>
      </c>
      <c r="Q139" s="444"/>
      <c r="R139" s="444"/>
      <c r="S139" s="444"/>
      <c r="T139" s="444"/>
      <c r="U139" s="444"/>
      <c r="V139" s="444"/>
      <c r="W139" s="444"/>
      <c r="X139" s="444"/>
      <c r="Y139" s="444"/>
      <c r="Z139" s="556"/>
      <c r="AA139" s="131">
        <v>4</v>
      </c>
    </row>
    <row r="140" spans="2:27" ht="24" customHeight="1">
      <c r="B140" s="553" t="str">
        <f>IFERROR(INDEX(【入力】!$C$91:$C$173,MATCH($AA140,【入力】!$Q$91:$Q$134,0),1),"")</f>
        <v/>
      </c>
      <c r="C140" s="554"/>
      <c r="D140" s="554"/>
      <c r="E140" s="554"/>
      <c r="F140" s="554"/>
      <c r="G140" s="554"/>
      <c r="H140" s="554"/>
      <c r="I140" s="554"/>
      <c r="J140" s="555"/>
      <c r="K140" s="550" t="str">
        <f>SUBSTITUTE(IFERROR(INDEX(【入力】!$D$91:$D$173,MATCH($AA140,【入力】!$Q$91:$Q$134,0),1),""),"修了","")</f>
        <v/>
      </c>
      <c r="L140" s="551"/>
      <c r="M140" s="551"/>
      <c r="N140" s="551"/>
      <c r="O140" s="552"/>
      <c r="P140" s="543" t="str">
        <f>IFERROR(INDEX(List!$AG$2:$AG$6,MATCH($K140&amp;"修了",List!$AF$2:$AF$4,0),1),"")</f>
        <v/>
      </c>
      <c r="Q140" s="444"/>
      <c r="R140" s="444"/>
      <c r="S140" s="444"/>
      <c r="T140" s="444"/>
      <c r="U140" s="444"/>
      <c r="V140" s="444"/>
      <c r="W140" s="444"/>
      <c r="X140" s="444"/>
      <c r="Y140" s="444"/>
      <c r="Z140" s="556"/>
      <c r="AA140" s="131">
        <v>5</v>
      </c>
    </row>
    <row r="141" spans="2:27" ht="24" customHeight="1">
      <c r="B141" s="553" t="str">
        <f>IFERROR(INDEX(【入力】!$C$91:$C$173,MATCH($AA141,【入力】!$Q$91:$Q$134,0),1),"")</f>
        <v/>
      </c>
      <c r="C141" s="554"/>
      <c r="D141" s="554"/>
      <c r="E141" s="554"/>
      <c r="F141" s="554"/>
      <c r="G141" s="554"/>
      <c r="H141" s="554"/>
      <c r="I141" s="554"/>
      <c r="J141" s="555"/>
      <c r="K141" s="550" t="str">
        <f>SUBSTITUTE(IFERROR(INDEX(【入力】!$D$91:$D$173,MATCH($AA141,【入力】!$Q$91:$Q$134,0),1),""),"修了","")</f>
        <v/>
      </c>
      <c r="L141" s="551"/>
      <c r="M141" s="551"/>
      <c r="N141" s="551"/>
      <c r="O141" s="552"/>
      <c r="P141" s="543" t="str">
        <f>IFERROR(INDEX(List!$AG$2:$AG$6,MATCH($K141&amp;"修了",List!$AF$2:$AF$4,0),1),"")</f>
        <v/>
      </c>
      <c r="Q141" s="444"/>
      <c r="R141" s="444"/>
      <c r="S141" s="444"/>
      <c r="T141" s="444"/>
      <c r="U141" s="444"/>
      <c r="V141" s="444"/>
      <c r="W141" s="444"/>
      <c r="X141" s="444"/>
      <c r="Y141" s="444"/>
      <c r="Z141" s="556"/>
      <c r="AA141" s="131">
        <v>6</v>
      </c>
    </row>
    <row r="142" spans="2:27" ht="24" customHeight="1">
      <c r="B142" s="553" t="str">
        <f>IFERROR(INDEX(【入力】!$C$91:$C$173,MATCH($AA142,【入力】!$Q$91:$Q$134,0),1),"")</f>
        <v/>
      </c>
      <c r="C142" s="554"/>
      <c r="D142" s="554"/>
      <c r="E142" s="554"/>
      <c r="F142" s="554"/>
      <c r="G142" s="554"/>
      <c r="H142" s="554"/>
      <c r="I142" s="554"/>
      <c r="J142" s="555"/>
      <c r="K142" s="550" t="str">
        <f>SUBSTITUTE(IFERROR(INDEX(【入力】!$D$91:$D$173,MATCH($AA142,【入力】!$Q$91:$Q$134,0),1),""),"修了","")</f>
        <v/>
      </c>
      <c r="L142" s="551"/>
      <c r="M142" s="551"/>
      <c r="N142" s="551"/>
      <c r="O142" s="552"/>
      <c r="P142" s="543" t="str">
        <f>IFERROR(INDEX(List!$AG$2:$AG$6,MATCH($K142&amp;"修了",List!$AF$2:$AF$4,0),1),"")</f>
        <v/>
      </c>
      <c r="Q142" s="444"/>
      <c r="R142" s="444"/>
      <c r="S142" s="444"/>
      <c r="T142" s="444"/>
      <c r="U142" s="444"/>
      <c r="V142" s="444"/>
      <c r="W142" s="444"/>
      <c r="X142" s="444"/>
      <c r="Y142" s="444"/>
      <c r="Z142" s="556"/>
      <c r="AA142" s="131">
        <v>7</v>
      </c>
    </row>
    <row r="143" spans="2:27" ht="24" customHeight="1">
      <c r="B143" s="553" t="str">
        <f>IFERROR(INDEX(【入力】!$C$91:$C$173,MATCH($AA143,【入力】!$Q$91:$Q$134,0),1),"")</f>
        <v/>
      </c>
      <c r="C143" s="554"/>
      <c r="D143" s="554"/>
      <c r="E143" s="554"/>
      <c r="F143" s="554"/>
      <c r="G143" s="554"/>
      <c r="H143" s="554"/>
      <c r="I143" s="554"/>
      <c r="J143" s="555"/>
      <c r="K143" s="550" t="str">
        <f>SUBSTITUTE(IFERROR(INDEX(【入力】!$D$91:$D$173,MATCH($AA143,【入力】!$Q$91:$Q$134,0),1),""),"修了","")</f>
        <v/>
      </c>
      <c r="L143" s="551"/>
      <c r="M143" s="551"/>
      <c r="N143" s="551"/>
      <c r="O143" s="552"/>
      <c r="P143" s="543" t="str">
        <f>IFERROR(INDEX(List!$AG$2:$AG$6,MATCH($K143&amp;"修了",List!$AF$2:$AF$4,0),1),"")</f>
        <v/>
      </c>
      <c r="Q143" s="444"/>
      <c r="R143" s="444"/>
      <c r="S143" s="444"/>
      <c r="T143" s="444"/>
      <c r="U143" s="444"/>
      <c r="V143" s="444"/>
      <c r="W143" s="444"/>
      <c r="X143" s="444"/>
      <c r="Y143" s="444"/>
      <c r="Z143" s="556"/>
      <c r="AA143" s="131">
        <v>8</v>
      </c>
    </row>
    <row r="144" spans="2:27" ht="24" customHeight="1">
      <c r="B144" s="553" t="str">
        <f>IFERROR(INDEX(【入力】!$C$91:$C$173,MATCH($AA144,【入力】!$Q$91:$Q$134,0),1),"")</f>
        <v/>
      </c>
      <c r="C144" s="554"/>
      <c r="D144" s="554"/>
      <c r="E144" s="554"/>
      <c r="F144" s="554"/>
      <c r="G144" s="554"/>
      <c r="H144" s="554"/>
      <c r="I144" s="554"/>
      <c r="J144" s="555"/>
      <c r="K144" s="550" t="str">
        <f>SUBSTITUTE(IFERROR(INDEX(【入力】!$D$91:$D$173,MATCH($AA144,【入力】!$Q$91:$Q$134,0),1),""),"修了","")</f>
        <v/>
      </c>
      <c r="L144" s="551"/>
      <c r="M144" s="551"/>
      <c r="N144" s="551"/>
      <c r="O144" s="552"/>
      <c r="P144" s="543" t="str">
        <f>IFERROR(INDEX(List!$AG$2:$AG$6,MATCH($K144&amp;"修了",List!$AF$2:$AF$4,0),1),"")</f>
        <v/>
      </c>
      <c r="Q144" s="444"/>
      <c r="R144" s="444"/>
      <c r="S144" s="444"/>
      <c r="T144" s="444"/>
      <c r="U144" s="444"/>
      <c r="V144" s="444"/>
      <c r="W144" s="444"/>
      <c r="X144" s="444"/>
      <c r="Y144" s="444"/>
      <c r="Z144" s="556"/>
      <c r="AA144" s="131">
        <v>9</v>
      </c>
    </row>
    <row r="145" spans="2:27" ht="24" customHeight="1">
      <c r="B145" s="553" t="str">
        <f>IFERROR(INDEX(【入力】!$C$91:$C$173,MATCH($AA145,【入力】!$Q$91:$Q$134,0),1),"")</f>
        <v/>
      </c>
      <c r="C145" s="554"/>
      <c r="D145" s="554"/>
      <c r="E145" s="554"/>
      <c r="F145" s="554"/>
      <c r="G145" s="554"/>
      <c r="H145" s="554"/>
      <c r="I145" s="554"/>
      <c r="J145" s="555"/>
      <c r="K145" s="550" t="str">
        <f>SUBSTITUTE(IFERROR(INDEX(【入力】!$D$91:$D$173,MATCH($AA145,【入力】!$Q$91:$Q$134,0),1),""),"修了","")</f>
        <v/>
      </c>
      <c r="L145" s="551"/>
      <c r="M145" s="551"/>
      <c r="N145" s="551"/>
      <c r="O145" s="552"/>
      <c r="P145" s="543" t="str">
        <f>IFERROR(INDEX(List!$AG$2:$AG$6,MATCH($K145&amp;"修了",List!$AF$2:$AF$4,0),1),"")</f>
        <v/>
      </c>
      <c r="Q145" s="444"/>
      <c r="R145" s="444"/>
      <c r="S145" s="444"/>
      <c r="T145" s="444"/>
      <c r="U145" s="444"/>
      <c r="V145" s="444"/>
      <c r="W145" s="444"/>
      <c r="X145" s="444"/>
      <c r="Y145" s="444"/>
      <c r="Z145" s="556"/>
      <c r="AA145" s="131">
        <v>10</v>
      </c>
    </row>
    <row r="146" spans="2:27" ht="24" customHeight="1">
      <c r="B146" s="553" t="str">
        <f>IFERROR(INDEX(【入力】!$C$91:$C$173,MATCH($AA146,【入力】!$Q$91:$Q$134,0),1),"")</f>
        <v/>
      </c>
      <c r="C146" s="554"/>
      <c r="D146" s="554"/>
      <c r="E146" s="554"/>
      <c r="F146" s="554"/>
      <c r="G146" s="554"/>
      <c r="H146" s="554"/>
      <c r="I146" s="554"/>
      <c r="J146" s="555"/>
      <c r="K146" s="550" t="str">
        <f>SUBSTITUTE(IFERROR(INDEX(【入力】!$D$91:$D$173,MATCH($AA146,【入力】!$Q$91:$Q$134,0),1),""),"修了","")</f>
        <v/>
      </c>
      <c r="L146" s="551"/>
      <c r="M146" s="551"/>
      <c r="N146" s="551"/>
      <c r="O146" s="552"/>
      <c r="P146" s="543" t="str">
        <f>IFERROR(INDEX(List!$AG$2:$AG$6,MATCH($K146&amp;"修了",List!$AF$2:$AF$4,0),1),"")</f>
        <v/>
      </c>
      <c r="Q146" s="444"/>
      <c r="R146" s="444"/>
      <c r="S146" s="444"/>
      <c r="T146" s="444"/>
      <c r="U146" s="444"/>
      <c r="V146" s="444"/>
      <c r="W146" s="444"/>
      <c r="X146" s="444"/>
      <c r="Y146" s="444"/>
      <c r="Z146" s="556"/>
      <c r="AA146" s="131">
        <v>11</v>
      </c>
    </row>
    <row r="147" spans="2:27">
      <c r="B147" s="553" t="str">
        <f>IFERROR(INDEX(【入力】!$C$91:$C$173,MATCH($AA147,【入力】!$Q$91:$Q$134,0),1),"")</f>
        <v/>
      </c>
      <c r="C147" s="554"/>
      <c r="D147" s="554"/>
      <c r="E147" s="554"/>
      <c r="F147" s="554"/>
      <c r="G147" s="554"/>
      <c r="H147" s="554"/>
      <c r="I147" s="554"/>
      <c r="J147" s="555"/>
      <c r="K147" s="550" t="str">
        <f>SUBSTITUTE(IFERROR(INDEX(【入力】!$D$91:$D$173,MATCH($AA147,【入力】!$Q$91:$Q$134,0),1),""),"修了","")</f>
        <v/>
      </c>
      <c r="L147" s="551"/>
      <c r="M147" s="551"/>
      <c r="N147" s="551"/>
      <c r="O147" s="552"/>
      <c r="P147" s="543" t="str">
        <f>IFERROR(INDEX(List!$AG$2:$AG$6,MATCH($K147&amp;"修了",List!$AF$2:$AF$4,0),1),"")</f>
        <v/>
      </c>
      <c r="Q147" s="444"/>
      <c r="R147" s="444"/>
      <c r="S147" s="444"/>
      <c r="T147" s="444"/>
      <c r="U147" s="444"/>
      <c r="V147" s="444"/>
      <c r="W147" s="444"/>
      <c r="X147" s="444"/>
      <c r="Y147" s="444"/>
      <c r="Z147" s="556"/>
      <c r="AA147" s="131">
        <v>12</v>
      </c>
    </row>
    <row r="148" spans="2:27">
      <c r="B148" s="553" t="str">
        <f>IFERROR(INDEX(【入力】!$C$91:$C$173,MATCH($AA148,【入力】!$Q$91:$Q$134,0),1),"")</f>
        <v/>
      </c>
      <c r="C148" s="554"/>
      <c r="D148" s="554"/>
      <c r="E148" s="554"/>
      <c r="F148" s="554"/>
      <c r="G148" s="554"/>
      <c r="H148" s="554"/>
      <c r="I148" s="554"/>
      <c r="J148" s="555"/>
      <c r="K148" s="550" t="str">
        <f>SUBSTITUTE(IFERROR(INDEX(【入力】!$D$91:$D$173,MATCH($AA148,【入力】!$Q$91:$Q$134,0),1),""),"修了","")</f>
        <v/>
      </c>
      <c r="L148" s="551"/>
      <c r="M148" s="551"/>
      <c r="N148" s="551"/>
      <c r="O148" s="552"/>
      <c r="P148" s="543" t="str">
        <f>IFERROR(INDEX(List!$AG$2:$AG$6,MATCH($K148&amp;"修了",List!$AF$2:$AF$4,0),1),"")</f>
        <v/>
      </c>
      <c r="Q148" s="444"/>
      <c r="R148" s="444"/>
      <c r="S148" s="444"/>
      <c r="T148" s="444"/>
      <c r="U148" s="444"/>
      <c r="V148" s="444"/>
      <c r="W148" s="444"/>
      <c r="X148" s="444"/>
      <c r="Y148" s="444"/>
      <c r="Z148" s="556"/>
      <c r="AA148" s="131">
        <v>13</v>
      </c>
    </row>
    <row r="149" spans="2:27">
      <c r="B149" s="553" t="str">
        <f>IFERROR(INDEX(【入力】!$C$91:$C$173,MATCH($AA149,【入力】!$Q$91:$Q$134,0),1),"")</f>
        <v/>
      </c>
      <c r="C149" s="554"/>
      <c r="D149" s="554"/>
      <c r="E149" s="554"/>
      <c r="F149" s="554"/>
      <c r="G149" s="554"/>
      <c r="H149" s="554"/>
      <c r="I149" s="554"/>
      <c r="J149" s="555"/>
      <c r="K149" s="550" t="str">
        <f>SUBSTITUTE(IFERROR(INDEX(【入力】!$D$91:$D$173,MATCH($AA149,【入力】!$Q$91:$Q$134,0),1),""),"修了","")</f>
        <v/>
      </c>
      <c r="L149" s="551"/>
      <c r="M149" s="551"/>
      <c r="N149" s="551"/>
      <c r="O149" s="552"/>
      <c r="P149" s="543" t="str">
        <f>IFERROR(INDEX(List!$AG$2:$AG$6,MATCH($K149&amp;"修了",List!$AF$2:$AF$4,0),1),"")</f>
        <v/>
      </c>
      <c r="Q149" s="444"/>
      <c r="R149" s="444"/>
      <c r="S149" s="444"/>
      <c r="T149" s="444"/>
      <c r="U149" s="444"/>
      <c r="V149" s="444"/>
      <c r="W149" s="444"/>
      <c r="X149" s="444"/>
      <c r="Y149" s="444"/>
      <c r="Z149" s="556"/>
      <c r="AA149" s="131">
        <v>14</v>
      </c>
    </row>
    <row r="150" spans="2:27">
      <c r="B150" s="553" t="str">
        <f>IFERROR(INDEX(【入力】!$C$91:$C$173,MATCH($AA150,【入力】!$Q$91:$Q$134,0),1),"")</f>
        <v/>
      </c>
      <c r="C150" s="554"/>
      <c r="D150" s="554"/>
      <c r="E150" s="554"/>
      <c r="F150" s="554"/>
      <c r="G150" s="554"/>
      <c r="H150" s="554"/>
      <c r="I150" s="554"/>
      <c r="J150" s="555"/>
      <c r="K150" s="550" t="str">
        <f>SUBSTITUTE(IFERROR(INDEX(【入力】!$D$91:$D$173,MATCH($AA150,【入力】!$Q$91:$Q$134,0),1),""),"修了","")</f>
        <v/>
      </c>
      <c r="L150" s="551"/>
      <c r="M150" s="551"/>
      <c r="N150" s="551"/>
      <c r="O150" s="552"/>
      <c r="P150" s="543" t="str">
        <f>IFERROR(INDEX(List!$AG$2:$AG$6,MATCH($K150&amp;"修了",List!$AF$2:$AF$4,0),1),"")</f>
        <v/>
      </c>
      <c r="Q150" s="444"/>
      <c r="R150" s="444"/>
      <c r="S150" s="444"/>
      <c r="T150" s="444"/>
      <c r="U150" s="444"/>
      <c r="V150" s="444"/>
      <c r="W150" s="444"/>
      <c r="X150" s="444"/>
      <c r="Y150" s="444"/>
      <c r="Z150" s="556"/>
      <c r="AA150" s="131">
        <v>15</v>
      </c>
    </row>
    <row r="151" spans="2:27">
      <c r="B151" s="553" t="str">
        <f>IFERROR(INDEX(【入力】!$C$91:$C$173,MATCH($AA151,【入力】!$Q$91:$Q$134,0),1),"")</f>
        <v/>
      </c>
      <c r="C151" s="554"/>
      <c r="D151" s="554"/>
      <c r="E151" s="554"/>
      <c r="F151" s="554"/>
      <c r="G151" s="554"/>
      <c r="H151" s="554"/>
      <c r="I151" s="554"/>
      <c r="J151" s="555"/>
      <c r="K151" s="550" t="str">
        <f>SUBSTITUTE(IFERROR(INDEX(【入力】!$D$91:$D$173,MATCH($AA151,【入力】!$Q$91:$Q$134,0),1),""),"修了","")</f>
        <v/>
      </c>
      <c r="L151" s="551"/>
      <c r="M151" s="551"/>
      <c r="N151" s="551"/>
      <c r="O151" s="552"/>
      <c r="P151" s="543" t="str">
        <f>IFERROR(INDEX(List!$AG$2:$AG$6,MATCH($K151&amp;"修了",List!$AF$2:$AF$4,0),1),"")</f>
        <v/>
      </c>
      <c r="Q151" s="444"/>
      <c r="R151" s="444"/>
      <c r="S151" s="444"/>
      <c r="T151" s="444"/>
      <c r="U151" s="444"/>
      <c r="V151" s="444"/>
      <c r="W151" s="444"/>
      <c r="X151" s="444"/>
      <c r="Y151" s="444"/>
      <c r="Z151" s="556"/>
      <c r="AA151" s="131">
        <v>16</v>
      </c>
    </row>
    <row r="152" spans="2:27">
      <c r="B152" s="553" t="str">
        <f>IFERROR(INDEX(【入力】!$C$91:$C$173,MATCH($AA152,【入力】!$Q$91:$Q$134,0),1),"")</f>
        <v/>
      </c>
      <c r="C152" s="554"/>
      <c r="D152" s="554"/>
      <c r="E152" s="554"/>
      <c r="F152" s="554"/>
      <c r="G152" s="554"/>
      <c r="H152" s="554"/>
      <c r="I152" s="554"/>
      <c r="J152" s="555"/>
      <c r="K152" s="550" t="str">
        <f>SUBSTITUTE(IFERROR(INDEX(【入力】!$D$91:$D$173,MATCH($AA152,【入力】!$Q$91:$Q$134,0),1),""),"修了","")</f>
        <v/>
      </c>
      <c r="L152" s="551"/>
      <c r="M152" s="551"/>
      <c r="N152" s="551"/>
      <c r="O152" s="552"/>
      <c r="P152" s="543" t="str">
        <f>IFERROR(INDEX(List!$AG$2:$AG$6,MATCH($K152&amp;"修了",List!$AF$2:$AF$4,0),1),"")</f>
        <v/>
      </c>
      <c r="Q152" s="444"/>
      <c r="R152" s="444"/>
      <c r="S152" s="444"/>
      <c r="T152" s="444"/>
      <c r="U152" s="444"/>
      <c r="V152" s="444"/>
      <c r="W152" s="444"/>
      <c r="X152" s="444"/>
      <c r="Y152" s="444"/>
      <c r="Z152" s="556"/>
      <c r="AA152" s="131">
        <v>17</v>
      </c>
    </row>
    <row r="153" spans="2:27">
      <c r="B153" s="553" t="str">
        <f>IFERROR(INDEX(【入力】!$C$91:$C$173,MATCH($AA153,【入力】!$Q$91:$Q$134,0),1),"")</f>
        <v/>
      </c>
      <c r="C153" s="554"/>
      <c r="D153" s="554"/>
      <c r="E153" s="554"/>
      <c r="F153" s="554"/>
      <c r="G153" s="554"/>
      <c r="H153" s="554"/>
      <c r="I153" s="554"/>
      <c r="J153" s="555"/>
      <c r="K153" s="550" t="str">
        <f>SUBSTITUTE(IFERROR(INDEX(【入力】!$D$91:$D$173,MATCH($AA153,【入力】!$Q$91:$Q$134,0),1),""),"修了","")</f>
        <v/>
      </c>
      <c r="L153" s="551"/>
      <c r="M153" s="551"/>
      <c r="N153" s="551"/>
      <c r="O153" s="552"/>
      <c r="P153" s="543" t="str">
        <f>IFERROR(INDEX(List!$AG$2:$AG$6,MATCH($K153&amp;"修了",List!$AF$2:$AF$4,0),1),"")</f>
        <v/>
      </c>
      <c r="Q153" s="444"/>
      <c r="R153" s="444"/>
      <c r="S153" s="444"/>
      <c r="T153" s="444"/>
      <c r="U153" s="444"/>
      <c r="V153" s="444"/>
      <c r="W153" s="444"/>
      <c r="X153" s="444"/>
      <c r="Y153" s="444"/>
      <c r="Z153" s="556"/>
      <c r="AA153" s="131">
        <v>18</v>
      </c>
    </row>
    <row r="154" spans="2:27">
      <c r="B154" s="553" t="str">
        <f>IFERROR(INDEX(【入力】!$C$91:$C$173,MATCH($AA154,【入力】!$Q$91:$Q$134,0),1),"")</f>
        <v/>
      </c>
      <c r="C154" s="554"/>
      <c r="D154" s="554"/>
      <c r="E154" s="554"/>
      <c r="F154" s="554"/>
      <c r="G154" s="554"/>
      <c r="H154" s="554"/>
      <c r="I154" s="554"/>
      <c r="J154" s="555"/>
      <c r="K154" s="550" t="str">
        <f>SUBSTITUTE(IFERROR(INDEX(【入力】!$D$91:$D$173,MATCH($AA154,【入力】!$Q$91:$Q$134,0),1),""),"修了","")</f>
        <v/>
      </c>
      <c r="L154" s="551"/>
      <c r="M154" s="551"/>
      <c r="N154" s="551"/>
      <c r="O154" s="552"/>
      <c r="P154" s="543" t="str">
        <f>IFERROR(INDEX(List!$AG$2:$AG$6,MATCH($K154&amp;"修了",List!$AF$2:$AF$4,0),1),"")</f>
        <v/>
      </c>
      <c r="Q154" s="444"/>
      <c r="R154" s="444"/>
      <c r="S154" s="444"/>
      <c r="T154" s="444"/>
      <c r="U154" s="444"/>
      <c r="V154" s="444"/>
      <c r="W154" s="444"/>
      <c r="X154" s="444"/>
      <c r="Y154" s="444"/>
      <c r="Z154" s="556"/>
      <c r="AA154" s="131">
        <v>19</v>
      </c>
    </row>
    <row r="155" spans="2:27">
      <c r="B155" s="553" t="str">
        <f>IFERROR(INDEX(【入力】!$C$91:$C$173,MATCH($AA155,【入力】!$Q$91:$Q$134,0),1),"")</f>
        <v/>
      </c>
      <c r="C155" s="554"/>
      <c r="D155" s="554"/>
      <c r="E155" s="554"/>
      <c r="F155" s="554"/>
      <c r="G155" s="554"/>
      <c r="H155" s="554"/>
      <c r="I155" s="554"/>
      <c r="J155" s="555"/>
      <c r="K155" s="550" t="str">
        <f>SUBSTITUTE(IFERROR(INDEX(【入力】!$D$91:$D$173,MATCH($AA155,【入力】!$Q$91:$Q$134,0),1),""),"修了","")</f>
        <v/>
      </c>
      <c r="L155" s="551"/>
      <c r="M155" s="551"/>
      <c r="N155" s="551"/>
      <c r="O155" s="552"/>
      <c r="P155" s="543" t="str">
        <f>IFERROR(INDEX(List!$AG$2:$AG$6,MATCH($K155&amp;"修了",List!$AF$2:$AF$4,0),1),"")</f>
        <v/>
      </c>
      <c r="Q155" s="444"/>
      <c r="R155" s="444"/>
      <c r="S155" s="444"/>
      <c r="T155" s="444"/>
      <c r="U155" s="444"/>
      <c r="V155" s="444"/>
      <c r="W155" s="444"/>
      <c r="X155" s="444"/>
      <c r="Y155" s="444"/>
      <c r="Z155" s="556"/>
      <c r="AA155" s="131">
        <v>20</v>
      </c>
    </row>
  </sheetData>
  <sheetProtection sheet="1" scenarios="1"/>
  <mergeCells count="636">
    <mergeCell ref="B155:J155"/>
    <mergeCell ref="K155:O155"/>
    <mergeCell ref="P155:Z155"/>
    <mergeCell ref="B152:J152"/>
    <mergeCell ref="K152:O152"/>
    <mergeCell ref="P152:Z152"/>
    <mergeCell ref="B153:J153"/>
    <mergeCell ref="K153:O153"/>
    <mergeCell ref="P153:Z153"/>
    <mergeCell ref="B154:J154"/>
    <mergeCell ref="K154:O154"/>
    <mergeCell ref="P154:Z154"/>
    <mergeCell ref="B149:J149"/>
    <mergeCell ref="K149:O149"/>
    <mergeCell ref="P149:Z149"/>
    <mergeCell ref="B150:J150"/>
    <mergeCell ref="K150:O150"/>
    <mergeCell ref="P150:Z150"/>
    <mergeCell ref="B151:J151"/>
    <mergeCell ref="K151:O151"/>
    <mergeCell ref="P151:Z151"/>
    <mergeCell ref="B146:J146"/>
    <mergeCell ref="K146:O146"/>
    <mergeCell ref="P146:Z146"/>
    <mergeCell ref="B147:J147"/>
    <mergeCell ref="K147:O147"/>
    <mergeCell ref="P147:Z147"/>
    <mergeCell ref="B148:J148"/>
    <mergeCell ref="K148:O148"/>
    <mergeCell ref="P148:Z148"/>
    <mergeCell ref="B145:J145"/>
    <mergeCell ref="P145:Z145"/>
    <mergeCell ref="K145:O145"/>
    <mergeCell ref="V124:Z124"/>
    <mergeCell ref="B135:J135"/>
    <mergeCell ref="P135:Z135"/>
    <mergeCell ref="K135:O135"/>
    <mergeCell ref="B142:J142"/>
    <mergeCell ref="P142:Z142"/>
    <mergeCell ref="K142:O142"/>
    <mergeCell ref="B143:J143"/>
    <mergeCell ref="P143:Z143"/>
    <mergeCell ref="K143:O143"/>
    <mergeCell ref="B144:J144"/>
    <mergeCell ref="P144:Z144"/>
    <mergeCell ref="K144:O144"/>
    <mergeCell ref="B139:J139"/>
    <mergeCell ref="P139:Z139"/>
    <mergeCell ref="K139:O139"/>
    <mergeCell ref="B140:J140"/>
    <mergeCell ref="P140:Z140"/>
    <mergeCell ref="K140:O140"/>
    <mergeCell ref="B141:J141"/>
    <mergeCell ref="P141:Z141"/>
    <mergeCell ref="K141:O141"/>
    <mergeCell ref="B136:J136"/>
    <mergeCell ref="P136:Z136"/>
    <mergeCell ref="K136:O136"/>
    <mergeCell ref="B137:J137"/>
    <mergeCell ref="P137:Z137"/>
    <mergeCell ref="K137:O137"/>
    <mergeCell ref="B138:J138"/>
    <mergeCell ref="P138:Z138"/>
    <mergeCell ref="K138:O138"/>
    <mergeCell ref="C63:L63"/>
    <mergeCell ref="C64:L64"/>
    <mergeCell ref="C65:L65"/>
    <mergeCell ref="C76:L76"/>
    <mergeCell ref="C77:L77"/>
    <mergeCell ref="C78:L78"/>
    <mergeCell ref="C79:L79"/>
    <mergeCell ref="C71:L71"/>
    <mergeCell ref="C72:L72"/>
    <mergeCell ref="C73:L73"/>
    <mergeCell ref="C74:L74"/>
    <mergeCell ref="C75:L75"/>
    <mergeCell ref="I13:Z13"/>
    <mergeCell ref="I14:Z14"/>
    <mergeCell ref="E16:H16"/>
    <mergeCell ref="E19:H19"/>
    <mergeCell ref="I18:Z18"/>
    <mergeCell ref="B41:Z41"/>
    <mergeCell ref="B53:B58"/>
    <mergeCell ref="B59:B79"/>
    <mergeCell ref="C52:L52"/>
    <mergeCell ref="C53:L53"/>
    <mergeCell ref="C59:L59"/>
    <mergeCell ref="C54:L54"/>
    <mergeCell ref="C55:L55"/>
    <mergeCell ref="C56:L56"/>
    <mergeCell ref="C57:L57"/>
    <mergeCell ref="C58:L58"/>
    <mergeCell ref="C60:L60"/>
    <mergeCell ref="C66:L66"/>
    <mergeCell ref="C67:L67"/>
    <mergeCell ref="C68:L68"/>
    <mergeCell ref="C69:L69"/>
    <mergeCell ref="C70:L70"/>
    <mergeCell ref="C61:L61"/>
    <mergeCell ref="C62:L62"/>
    <mergeCell ref="E14:H14"/>
    <mergeCell ref="E15:H15"/>
    <mergeCell ref="B26:D26"/>
    <mergeCell ref="B22:D25"/>
    <mergeCell ref="E25:H25"/>
    <mergeCell ref="E23:H23"/>
    <mergeCell ref="E24:H24"/>
    <mergeCell ref="C28:D37"/>
    <mergeCell ref="B20:D21"/>
    <mergeCell ref="E20:H20"/>
    <mergeCell ref="H30:Z30"/>
    <mergeCell ref="K31:Z31"/>
    <mergeCell ref="K33:Z33"/>
    <mergeCell ref="I17:Z17"/>
    <mergeCell ref="I19:Z19"/>
    <mergeCell ref="G28:Z28"/>
    <mergeCell ref="G29:Z29"/>
    <mergeCell ref="K37:Z37"/>
    <mergeCell ref="B2:Z2"/>
    <mergeCell ref="B4:P4"/>
    <mergeCell ref="B5:Z5"/>
    <mergeCell ref="B6:Z6"/>
    <mergeCell ref="K34:Z34"/>
    <mergeCell ref="D8:F11"/>
    <mergeCell ref="P9:Q9"/>
    <mergeCell ref="R9:S9"/>
    <mergeCell ref="Y9:Z9"/>
    <mergeCell ref="I10:K10"/>
    <mergeCell ref="L10:Q10"/>
    <mergeCell ref="R10:X10"/>
    <mergeCell ref="Y10:Z11"/>
    <mergeCell ref="I11:K11"/>
    <mergeCell ref="L11:Q11"/>
    <mergeCell ref="R11:X11"/>
    <mergeCell ref="N12:O12"/>
    <mergeCell ref="V12:W12"/>
    <mergeCell ref="Y12:Z12"/>
    <mergeCell ref="I15:Z15"/>
    <mergeCell ref="B17:D19"/>
    <mergeCell ref="E17:H17"/>
    <mergeCell ref="E18:H18"/>
    <mergeCell ref="B13:D16"/>
    <mergeCell ref="B47:D49"/>
    <mergeCell ref="K48:Z48"/>
    <mergeCell ref="K47:Z47"/>
    <mergeCell ref="K49:Z49"/>
    <mergeCell ref="I12:K12"/>
    <mergeCell ref="L12:M12"/>
    <mergeCell ref="I16:Z16"/>
    <mergeCell ref="E28:F28"/>
    <mergeCell ref="E29:F29"/>
    <mergeCell ref="E30:F32"/>
    <mergeCell ref="E33:F34"/>
    <mergeCell ref="G33:J33"/>
    <mergeCell ref="G34:J34"/>
    <mergeCell ref="K32:Z32"/>
    <mergeCell ref="I20:Z20"/>
    <mergeCell ref="E21:H21"/>
    <mergeCell ref="I21:Z21"/>
    <mergeCell ref="E22:H22"/>
    <mergeCell ref="I22:Z22"/>
    <mergeCell ref="I25:Z25"/>
    <mergeCell ref="I23:Z23"/>
    <mergeCell ref="I24:Z24"/>
    <mergeCell ref="B27:D27"/>
    <mergeCell ref="E13:H13"/>
    <mergeCell ref="O61:P61"/>
    <mergeCell ref="Q60:R60"/>
    <mergeCell ref="Q61:R61"/>
    <mergeCell ref="U60:V60"/>
    <mergeCell ref="U61:V61"/>
    <mergeCell ref="E35:F37"/>
    <mergeCell ref="G35:J35"/>
    <mergeCell ref="G36:J36"/>
    <mergeCell ref="G37:J37"/>
    <mergeCell ref="K35:Z35"/>
    <mergeCell ref="K36:Z36"/>
    <mergeCell ref="M51:N51"/>
    <mergeCell ref="O51:P51"/>
    <mergeCell ref="M52:N52"/>
    <mergeCell ref="C51:L51"/>
    <mergeCell ref="O52:P52"/>
    <mergeCell ref="S51:T51"/>
    <mergeCell ref="S52:T52"/>
    <mergeCell ref="S53:T53"/>
    <mergeCell ref="S54:T54"/>
    <mergeCell ref="S55:T55"/>
    <mergeCell ref="S56:T56"/>
    <mergeCell ref="S57:T57"/>
    <mergeCell ref="S58:T58"/>
    <mergeCell ref="M62:N62"/>
    <mergeCell ref="M63:N63"/>
    <mergeCell ref="M64:N64"/>
    <mergeCell ref="O62:P62"/>
    <mergeCell ref="O63:P63"/>
    <mergeCell ref="O64:P64"/>
    <mergeCell ref="Q62:R62"/>
    <mergeCell ref="Q63:R63"/>
    <mergeCell ref="Q64:R64"/>
    <mergeCell ref="M65:N65"/>
    <mergeCell ref="M66:N66"/>
    <mergeCell ref="M67:N67"/>
    <mergeCell ref="O65:P65"/>
    <mergeCell ref="O66:P66"/>
    <mergeCell ref="O67:P67"/>
    <mergeCell ref="Q65:R65"/>
    <mergeCell ref="Q66:R66"/>
    <mergeCell ref="Q67:R67"/>
    <mergeCell ref="M68:N68"/>
    <mergeCell ref="M69:N69"/>
    <mergeCell ref="M70:N70"/>
    <mergeCell ref="O68:P68"/>
    <mergeCell ref="O69:P69"/>
    <mergeCell ref="O70:P70"/>
    <mergeCell ref="Q68:R68"/>
    <mergeCell ref="Q69:R69"/>
    <mergeCell ref="Q70:R70"/>
    <mergeCell ref="O76:P76"/>
    <mergeCell ref="S74:T74"/>
    <mergeCell ref="S75:T75"/>
    <mergeCell ref="S76:T76"/>
    <mergeCell ref="Q74:R74"/>
    <mergeCell ref="Q75:R75"/>
    <mergeCell ref="Q76:R76"/>
    <mergeCell ref="M71:N71"/>
    <mergeCell ref="M72:N72"/>
    <mergeCell ref="M73:N73"/>
    <mergeCell ref="O71:P71"/>
    <mergeCell ref="O72:P72"/>
    <mergeCell ref="O73:P73"/>
    <mergeCell ref="Q71:R71"/>
    <mergeCell ref="Q72:R72"/>
    <mergeCell ref="Q73:R73"/>
    <mergeCell ref="X83:Z83"/>
    <mergeCell ref="M77:N77"/>
    <mergeCell ref="M78:N78"/>
    <mergeCell ref="M79:N79"/>
    <mergeCell ref="O77:P77"/>
    <mergeCell ref="O78:P78"/>
    <mergeCell ref="O79:P79"/>
    <mergeCell ref="S77:T77"/>
    <mergeCell ref="S78:T78"/>
    <mergeCell ref="S79:T79"/>
    <mergeCell ref="Q77:R77"/>
    <mergeCell ref="Q78:R78"/>
    <mergeCell ref="Q79:R79"/>
    <mergeCell ref="X82:Z82"/>
    <mergeCell ref="U83:W83"/>
    <mergeCell ref="U82:W82"/>
    <mergeCell ref="Q82:R82"/>
    <mergeCell ref="Q83:R83"/>
    <mergeCell ref="S82:T82"/>
    <mergeCell ref="S83:T83"/>
    <mergeCell ref="U78:V78"/>
    <mergeCell ref="U79:V79"/>
    <mergeCell ref="U77:V77"/>
    <mergeCell ref="W77:Z77"/>
    <mergeCell ref="B100:L100"/>
    <mergeCell ref="B101:L101"/>
    <mergeCell ref="B102:L102"/>
    <mergeCell ref="B103:L103"/>
    <mergeCell ref="M96:N96"/>
    <mergeCell ref="O96:P96"/>
    <mergeCell ref="M97:N97"/>
    <mergeCell ref="O97:P97"/>
    <mergeCell ref="M98:N98"/>
    <mergeCell ref="O98:P98"/>
    <mergeCell ref="M99:N99"/>
    <mergeCell ref="O99:P99"/>
    <mergeCell ref="M100:N100"/>
    <mergeCell ref="O100:P100"/>
    <mergeCell ref="M101:N101"/>
    <mergeCell ref="O101:P101"/>
    <mergeCell ref="B116:L116"/>
    <mergeCell ref="B117:L117"/>
    <mergeCell ref="B118:L118"/>
    <mergeCell ref="B119:L119"/>
    <mergeCell ref="B120:L120"/>
    <mergeCell ref="B84:L84"/>
    <mergeCell ref="B85:L85"/>
    <mergeCell ref="B86:L86"/>
    <mergeCell ref="B87:L87"/>
    <mergeCell ref="B88:L88"/>
    <mergeCell ref="B89:L89"/>
    <mergeCell ref="B90:L90"/>
    <mergeCell ref="B91:L91"/>
    <mergeCell ref="B92:L92"/>
    <mergeCell ref="B93:L93"/>
    <mergeCell ref="B94:L94"/>
    <mergeCell ref="B95:L95"/>
    <mergeCell ref="B96:L96"/>
    <mergeCell ref="B97:L97"/>
    <mergeCell ref="B98:L98"/>
    <mergeCell ref="B99:L99"/>
    <mergeCell ref="B104:L104"/>
    <mergeCell ref="B105:L105"/>
    <mergeCell ref="B106:L106"/>
    <mergeCell ref="Q104:R104"/>
    <mergeCell ref="S104:T104"/>
    <mergeCell ref="Q105:R105"/>
    <mergeCell ref="S105:T105"/>
    <mergeCell ref="Q106:R106"/>
    <mergeCell ref="S106:T106"/>
    <mergeCell ref="B113:L113"/>
    <mergeCell ref="B114:L114"/>
    <mergeCell ref="B115:L115"/>
    <mergeCell ref="B107:L107"/>
    <mergeCell ref="B108:L108"/>
    <mergeCell ref="B109:L109"/>
    <mergeCell ref="B110:L110"/>
    <mergeCell ref="B111:L111"/>
    <mergeCell ref="B112:L112"/>
    <mergeCell ref="M104:N104"/>
    <mergeCell ref="O104:P104"/>
    <mergeCell ref="M105:N105"/>
    <mergeCell ref="O105:P105"/>
    <mergeCell ref="M106:N106"/>
    <mergeCell ref="O106:P106"/>
    <mergeCell ref="M107:N107"/>
    <mergeCell ref="O107:P107"/>
    <mergeCell ref="Q107:R107"/>
    <mergeCell ref="Q96:R96"/>
    <mergeCell ref="S96:T96"/>
    <mergeCell ref="Q97:R97"/>
    <mergeCell ref="S97:T97"/>
    <mergeCell ref="Q98:R98"/>
    <mergeCell ref="S98:T98"/>
    <mergeCell ref="Q99:R99"/>
    <mergeCell ref="S99:T99"/>
    <mergeCell ref="Q100:R100"/>
    <mergeCell ref="S100:T100"/>
    <mergeCell ref="J43:K44"/>
    <mergeCell ref="I43:I44"/>
    <mergeCell ref="L43:L44"/>
    <mergeCell ref="I45:K45"/>
    <mergeCell ref="M43:O44"/>
    <mergeCell ref="X43:X44"/>
    <mergeCell ref="Y43:Z44"/>
    <mergeCell ref="X45:Z45"/>
    <mergeCell ref="Q43:R45"/>
    <mergeCell ref="B43:C45"/>
    <mergeCell ref="M45:O45"/>
    <mergeCell ref="D43:E44"/>
    <mergeCell ref="D45:E45"/>
    <mergeCell ref="S43:T44"/>
    <mergeCell ref="S45:T45"/>
    <mergeCell ref="B83:L83"/>
    <mergeCell ref="M82:N82"/>
    <mergeCell ref="O83:P83"/>
    <mergeCell ref="M53:N53"/>
    <mergeCell ref="M54:N54"/>
    <mergeCell ref="M55:N55"/>
    <mergeCell ref="M56:N56"/>
    <mergeCell ref="M57:N57"/>
    <mergeCell ref="M58:N58"/>
    <mergeCell ref="M59:N59"/>
    <mergeCell ref="M60:N60"/>
    <mergeCell ref="M61:N61"/>
    <mergeCell ref="O53:P53"/>
    <mergeCell ref="O54:P54"/>
    <mergeCell ref="O55:P55"/>
    <mergeCell ref="O56:P56"/>
    <mergeCell ref="O57:P57"/>
    <mergeCell ref="O58:P58"/>
    <mergeCell ref="O59:P59"/>
    <mergeCell ref="O60:P60"/>
    <mergeCell ref="O82:P82"/>
    <mergeCell ref="M83:N83"/>
    <mergeCell ref="M74:N74"/>
    <mergeCell ref="M75:N75"/>
    <mergeCell ref="S68:T68"/>
    <mergeCell ref="S69:T69"/>
    <mergeCell ref="S70:T70"/>
    <mergeCell ref="S71:T71"/>
    <mergeCell ref="S72:T72"/>
    <mergeCell ref="S73:T73"/>
    <mergeCell ref="S59:T59"/>
    <mergeCell ref="S60:T60"/>
    <mergeCell ref="S61:T61"/>
    <mergeCell ref="S62:T62"/>
    <mergeCell ref="S63:T63"/>
    <mergeCell ref="S64:T64"/>
    <mergeCell ref="S65:T65"/>
    <mergeCell ref="S66:T66"/>
    <mergeCell ref="S67:T67"/>
    <mergeCell ref="M76:N76"/>
    <mergeCell ref="O74:P74"/>
    <mergeCell ref="O75:P75"/>
    <mergeCell ref="Q51:R51"/>
    <mergeCell ref="Q52:R52"/>
    <mergeCell ref="Q53:R53"/>
    <mergeCell ref="Q54:R54"/>
    <mergeCell ref="Q55:R55"/>
    <mergeCell ref="Q56:R56"/>
    <mergeCell ref="Q57:R57"/>
    <mergeCell ref="Q58:R58"/>
    <mergeCell ref="Q59:R59"/>
    <mergeCell ref="U51:V51"/>
    <mergeCell ref="U52:V52"/>
    <mergeCell ref="U53:V53"/>
    <mergeCell ref="U54:V54"/>
    <mergeCell ref="U55:V55"/>
    <mergeCell ref="U56:V56"/>
    <mergeCell ref="U57:V57"/>
    <mergeCell ref="U58:V58"/>
    <mergeCell ref="U59:V59"/>
    <mergeCell ref="U62:V62"/>
    <mergeCell ref="U63:V63"/>
    <mergeCell ref="U64:V64"/>
    <mergeCell ref="W75:Z75"/>
    <mergeCell ref="W76:Z76"/>
    <mergeCell ref="W69:Z69"/>
    <mergeCell ref="W70:Z70"/>
    <mergeCell ref="W71:Z71"/>
    <mergeCell ref="U74:V74"/>
    <mergeCell ref="U75:V75"/>
    <mergeCell ref="U76:V76"/>
    <mergeCell ref="U71:V71"/>
    <mergeCell ref="U72:V72"/>
    <mergeCell ref="U73:V73"/>
    <mergeCell ref="U68:V68"/>
    <mergeCell ref="U69:V69"/>
    <mergeCell ref="U70:V70"/>
    <mergeCell ref="U65:V65"/>
    <mergeCell ref="U66:V66"/>
    <mergeCell ref="U67:V67"/>
    <mergeCell ref="W78:Z78"/>
    <mergeCell ref="W79:Z79"/>
    <mergeCell ref="W51:Z51"/>
    <mergeCell ref="W52:Z52"/>
    <mergeCell ref="W53:Z53"/>
    <mergeCell ref="W54:Z54"/>
    <mergeCell ref="W55:Z55"/>
    <mergeCell ref="W56:Z56"/>
    <mergeCell ref="W57:Z57"/>
    <mergeCell ref="W58:Z58"/>
    <mergeCell ref="W59:Z59"/>
    <mergeCell ref="W60:Z60"/>
    <mergeCell ref="W61:Z61"/>
    <mergeCell ref="W62:Z62"/>
    <mergeCell ref="W63:Z63"/>
    <mergeCell ref="W64:Z64"/>
    <mergeCell ref="W65:Z65"/>
    <mergeCell ref="W66:Z66"/>
    <mergeCell ref="W67:Z67"/>
    <mergeCell ref="W68:Z68"/>
    <mergeCell ref="W72:Z72"/>
    <mergeCell ref="W73:Z73"/>
    <mergeCell ref="W74:Z74"/>
    <mergeCell ref="M84:N84"/>
    <mergeCell ref="O84:P84"/>
    <mergeCell ref="Q84:R84"/>
    <mergeCell ref="S84:T84"/>
    <mergeCell ref="U84:W84"/>
    <mergeCell ref="X84:Z84"/>
    <mergeCell ref="U85:W85"/>
    <mergeCell ref="X85:Z85"/>
    <mergeCell ref="M86:N86"/>
    <mergeCell ref="O86:P86"/>
    <mergeCell ref="Q86:R86"/>
    <mergeCell ref="S86:T86"/>
    <mergeCell ref="X86:Z86"/>
    <mergeCell ref="M85:N85"/>
    <mergeCell ref="O85:P85"/>
    <mergeCell ref="Q85:R85"/>
    <mergeCell ref="S85:T85"/>
    <mergeCell ref="M87:N87"/>
    <mergeCell ref="O87:P87"/>
    <mergeCell ref="Q87:R87"/>
    <mergeCell ref="S87:T87"/>
    <mergeCell ref="M88:N88"/>
    <mergeCell ref="O88:P88"/>
    <mergeCell ref="Q88:R88"/>
    <mergeCell ref="S88:T88"/>
    <mergeCell ref="M89:N89"/>
    <mergeCell ref="O89:P89"/>
    <mergeCell ref="Q89:R89"/>
    <mergeCell ref="S89:T89"/>
    <mergeCell ref="M90:N90"/>
    <mergeCell ref="O90:P90"/>
    <mergeCell ref="Q90:R90"/>
    <mergeCell ref="S90:T90"/>
    <mergeCell ref="M91:N91"/>
    <mergeCell ref="O91:P91"/>
    <mergeCell ref="Q91:R91"/>
    <mergeCell ref="S91:T91"/>
    <mergeCell ref="M92:N92"/>
    <mergeCell ref="O92:P92"/>
    <mergeCell ref="Q92:R92"/>
    <mergeCell ref="S92:T92"/>
    <mergeCell ref="M93:N93"/>
    <mergeCell ref="O93:P93"/>
    <mergeCell ref="Q93:R93"/>
    <mergeCell ref="S93:T93"/>
    <mergeCell ref="M94:N94"/>
    <mergeCell ref="O94:P94"/>
    <mergeCell ref="Q94:R94"/>
    <mergeCell ref="S94:T94"/>
    <mergeCell ref="M95:N95"/>
    <mergeCell ref="O95:P95"/>
    <mergeCell ref="Q95:R95"/>
    <mergeCell ref="S95:T95"/>
    <mergeCell ref="Q101:R101"/>
    <mergeCell ref="S101:T101"/>
    <mergeCell ref="M102:N102"/>
    <mergeCell ref="O102:P102"/>
    <mergeCell ref="Q102:R102"/>
    <mergeCell ref="S102:T102"/>
    <mergeCell ref="M103:N103"/>
    <mergeCell ref="O103:P103"/>
    <mergeCell ref="Q103:R103"/>
    <mergeCell ref="S103:T103"/>
    <mergeCell ref="S107:T107"/>
    <mergeCell ref="M108:N108"/>
    <mergeCell ref="O108:P108"/>
    <mergeCell ref="Q108:R108"/>
    <mergeCell ref="S108:T108"/>
    <mergeCell ref="M109:N109"/>
    <mergeCell ref="O109:P109"/>
    <mergeCell ref="Q109:R109"/>
    <mergeCell ref="S109:T109"/>
    <mergeCell ref="M110:N110"/>
    <mergeCell ref="O110:P110"/>
    <mergeCell ref="Q110:R110"/>
    <mergeCell ref="S110:T110"/>
    <mergeCell ref="M111:N111"/>
    <mergeCell ref="O111:P111"/>
    <mergeCell ref="Q111:R111"/>
    <mergeCell ref="S111:T111"/>
    <mergeCell ref="M112:N112"/>
    <mergeCell ref="O112:P112"/>
    <mergeCell ref="Q112:R112"/>
    <mergeCell ref="S112:T112"/>
    <mergeCell ref="M118:N118"/>
    <mergeCell ref="O118:P118"/>
    <mergeCell ref="Q118:R118"/>
    <mergeCell ref="S118:T118"/>
    <mergeCell ref="M113:N113"/>
    <mergeCell ref="O113:P113"/>
    <mergeCell ref="Q113:R113"/>
    <mergeCell ref="S113:T113"/>
    <mergeCell ref="M114:N114"/>
    <mergeCell ref="O114:P114"/>
    <mergeCell ref="Q114:R114"/>
    <mergeCell ref="S114:T114"/>
    <mergeCell ref="M115:N115"/>
    <mergeCell ref="O115:P115"/>
    <mergeCell ref="Q115:R115"/>
    <mergeCell ref="S115:T115"/>
    <mergeCell ref="M119:N119"/>
    <mergeCell ref="O119:P119"/>
    <mergeCell ref="Q119:R119"/>
    <mergeCell ref="S119:T119"/>
    <mergeCell ref="M120:N120"/>
    <mergeCell ref="O120:P120"/>
    <mergeCell ref="Q120:R120"/>
    <mergeCell ref="S120:T120"/>
    <mergeCell ref="U86:W86"/>
    <mergeCell ref="U87:W87"/>
    <mergeCell ref="U92:W92"/>
    <mergeCell ref="U97:W97"/>
    <mergeCell ref="U102:W102"/>
    <mergeCell ref="U107:W107"/>
    <mergeCell ref="U112:W112"/>
    <mergeCell ref="U117:W117"/>
    <mergeCell ref="M116:N116"/>
    <mergeCell ref="O116:P116"/>
    <mergeCell ref="Q116:R116"/>
    <mergeCell ref="S116:T116"/>
    <mergeCell ref="M117:N117"/>
    <mergeCell ref="O117:P117"/>
    <mergeCell ref="Q117:R117"/>
    <mergeCell ref="S117:T117"/>
    <mergeCell ref="X87:Z87"/>
    <mergeCell ref="U88:W88"/>
    <mergeCell ref="X88:Z88"/>
    <mergeCell ref="U89:W89"/>
    <mergeCell ref="X89:Z89"/>
    <mergeCell ref="U90:W90"/>
    <mergeCell ref="X90:Z90"/>
    <mergeCell ref="U91:W91"/>
    <mergeCell ref="X91:Z91"/>
    <mergeCell ref="X92:Z92"/>
    <mergeCell ref="U93:W93"/>
    <mergeCell ref="X93:Z93"/>
    <mergeCell ref="U94:W94"/>
    <mergeCell ref="X94:Z94"/>
    <mergeCell ref="U95:W95"/>
    <mergeCell ref="X95:Z95"/>
    <mergeCell ref="U96:W96"/>
    <mergeCell ref="X96:Z96"/>
    <mergeCell ref="X97:Z97"/>
    <mergeCell ref="U98:W98"/>
    <mergeCell ref="X98:Z98"/>
    <mergeCell ref="U99:W99"/>
    <mergeCell ref="X99:Z99"/>
    <mergeCell ref="U100:W100"/>
    <mergeCell ref="X100:Z100"/>
    <mergeCell ref="U101:W101"/>
    <mergeCell ref="X101:Z101"/>
    <mergeCell ref="X110:Z110"/>
    <mergeCell ref="U111:W111"/>
    <mergeCell ref="X111:Z111"/>
    <mergeCell ref="X102:Z102"/>
    <mergeCell ref="U103:W103"/>
    <mergeCell ref="X103:Z103"/>
    <mergeCell ref="U104:W104"/>
    <mergeCell ref="X104:Z104"/>
    <mergeCell ref="U105:W105"/>
    <mergeCell ref="X105:Z105"/>
    <mergeCell ref="U106:W106"/>
    <mergeCell ref="X106:Z106"/>
    <mergeCell ref="B38:D38"/>
    <mergeCell ref="E38:Z38"/>
    <mergeCell ref="X117:Z117"/>
    <mergeCell ref="U118:W118"/>
    <mergeCell ref="X118:Z118"/>
    <mergeCell ref="U119:W119"/>
    <mergeCell ref="X119:Z119"/>
    <mergeCell ref="U120:W120"/>
    <mergeCell ref="X120:Z120"/>
    <mergeCell ref="X112:Z112"/>
    <mergeCell ref="U113:W113"/>
    <mergeCell ref="X113:Z113"/>
    <mergeCell ref="U114:W114"/>
    <mergeCell ref="X114:Z114"/>
    <mergeCell ref="U115:W115"/>
    <mergeCell ref="X115:Z115"/>
    <mergeCell ref="U116:W116"/>
    <mergeCell ref="X116:Z116"/>
    <mergeCell ref="X107:Z107"/>
    <mergeCell ref="U108:W108"/>
    <mergeCell ref="X108:Z108"/>
    <mergeCell ref="U109:W109"/>
    <mergeCell ref="X109:Z109"/>
    <mergeCell ref="U110:W110"/>
  </mergeCells>
  <phoneticPr fontId="5"/>
  <conditionalFormatting sqref="G28 H30 K31:K32 K34:K35">
    <cfRule type="expression" dxfId="2" priority="7">
      <formula>AND($G$29&lt;&gt;"",G28="")</formula>
    </cfRule>
  </conditionalFormatting>
  <conditionalFormatting sqref="K36:K37">
    <cfRule type="expression" dxfId="1" priority="6">
      <formula>AND($K$35="可",K36="")</formula>
    </cfRule>
  </conditionalFormatting>
  <conditionalFormatting sqref="R9:S9 U9 W9">
    <cfRule type="containsBlanks" dxfId="0" priority="8">
      <formula>LEN(TRIM(R9))=0</formula>
    </cfRule>
  </conditionalFormatting>
  <dataValidations disablePrompts="1" count="1">
    <dataValidation type="list" allowBlank="1" sqref="Y10:Z11" xr:uid="{B9440225-2C70-4633-ADC8-F8E0B0D812EA}">
      <formula1>"男,女,未回答"</formula1>
    </dataValidation>
  </dataValidations>
  <printOptions horizontalCentered="1"/>
  <pageMargins left="0.59055118110236227" right="0.59055118110236227" top="0.59055118110236227" bottom="0.15748031496062992" header="0.31496062992125984" footer="0.31496062992125984"/>
  <pageSetup paperSize="9" scale="95" orientation="portrait" blackAndWhite="1" r:id="rId1"/>
  <rowBreaks count="3" manualBreakCount="3">
    <brk id="39" min="1" max="25" man="1"/>
    <brk id="80" min="1" max="25" man="1"/>
    <brk id="120" min="1" max="2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4027C-2318-4FF4-ACA7-24F89B813C16}">
  <sheetPr>
    <tabColor theme="7" tint="0.79998168889431442"/>
  </sheetPr>
  <dimension ref="A1:E46"/>
  <sheetViews>
    <sheetView showGridLines="0" workbookViewId="0"/>
  </sheetViews>
  <sheetFormatPr defaultColWidth="8.75" defaultRowHeight="13.5"/>
  <cols>
    <col min="1" max="1" width="6.75" style="3" customWidth="1"/>
    <col min="2" max="2" width="22" style="3" customWidth="1"/>
    <col min="3" max="5" width="20.625" style="3" customWidth="1"/>
    <col min="6" max="16384" width="8.75" style="3"/>
  </cols>
  <sheetData>
    <row r="1" spans="1:5" ht="14.25">
      <c r="A1" s="13"/>
      <c r="B1" s="13"/>
      <c r="C1" s="13"/>
      <c r="D1" s="13"/>
      <c r="E1" s="14"/>
    </row>
    <row r="2" spans="1:5" ht="14.25">
      <c r="A2" s="13"/>
      <c r="B2" s="13"/>
      <c r="C2" s="13"/>
      <c r="D2" s="13"/>
      <c r="E2" s="14"/>
    </row>
    <row r="3" spans="1:5" ht="14.25">
      <c r="A3" s="13"/>
      <c r="B3" s="13"/>
      <c r="C3" s="13"/>
      <c r="D3" s="15" t="s">
        <v>444</v>
      </c>
      <c r="E3" s="36"/>
    </row>
    <row r="4" spans="1:5" ht="28.9" customHeight="1">
      <c r="A4" s="561" t="s">
        <v>445</v>
      </c>
      <c r="B4" s="561"/>
      <c r="C4" s="561"/>
      <c r="D4" s="561"/>
      <c r="E4" s="562"/>
    </row>
    <row r="5" spans="1:5" ht="21">
      <c r="A5" s="16"/>
      <c r="B5" s="16"/>
      <c r="C5" s="16"/>
      <c r="D5" s="16"/>
      <c r="E5"/>
    </row>
    <row r="6" spans="1:5" ht="30" customHeight="1">
      <c r="A6" s="17"/>
      <c r="B6" s="18"/>
      <c r="C6" s="19" t="s">
        <v>446</v>
      </c>
      <c r="D6" s="563" t="str">
        <f>IF(【入力】!D55&lt;&gt;"",【入力】!D55,IF(【入力】!D56&lt;&gt;"",【入力】!D56,""))</f>
        <v/>
      </c>
      <c r="E6" s="563"/>
    </row>
    <row r="7" spans="1:5" ht="30" customHeight="1">
      <c r="A7" s="17"/>
      <c r="B7" s="18"/>
      <c r="C7" s="19" t="s">
        <v>447</v>
      </c>
      <c r="D7" s="563" t="str">
        <f>【入力】!D48&amp;【入力】!D49</f>
        <v/>
      </c>
      <c r="E7" s="563"/>
    </row>
    <row r="8" spans="1:5" ht="30" customHeight="1">
      <c r="A8" s="17"/>
      <c r="B8" s="18"/>
      <c r="C8" s="20" t="s">
        <v>448</v>
      </c>
      <c r="D8" s="563" t="str">
        <f>IF(【入力】!$D$43="医療機関","開設者（病院）",IF(【入力】!$D$43="学校","設置者（学校）",IF(【入力】!$D$43="企業","代表者（その他の法人）","")))</f>
        <v/>
      </c>
      <c r="E8" s="563"/>
    </row>
    <row r="9" spans="1:5" ht="30" customHeight="1">
      <c r="A9" s="17"/>
      <c r="B9" s="18"/>
      <c r="C9" s="20" t="s">
        <v>279</v>
      </c>
      <c r="D9" s="563">
        <f>【入力】!D44</f>
        <v>0</v>
      </c>
      <c r="E9" s="563"/>
    </row>
    <row r="10" spans="1:5" ht="14.25">
      <c r="A10" s="17"/>
      <c r="B10" s="18"/>
      <c r="C10" s="18"/>
      <c r="D10" s="18"/>
      <c r="E10" s="18"/>
    </row>
    <row r="11" spans="1:5" ht="18" customHeight="1">
      <c r="A11" s="559" t="s">
        <v>449</v>
      </c>
      <c r="B11" s="559"/>
      <c r="C11" s="559"/>
      <c r="D11" s="559"/>
      <c r="E11" s="560"/>
    </row>
    <row r="12" spans="1:5" ht="14.25">
      <c r="A12" s="21"/>
      <c r="B12" s="21"/>
      <c r="C12" s="21"/>
      <c r="D12" s="21"/>
      <c r="E12"/>
    </row>
    <row r="13" spans="1:5" ht="14.25">
      <c r="A13" s="566" t="s">
        <v>450</v>
      </c>
      <c r="B13" s="566"/>
      <c r="C13" s="566"/>
      <c r="D13" s="566"/>
      <c r="E13" s="567"/>
    </row>
    <row r="14" spans="1:5" ht="14.25">
      <c r="A14" s="21"/>
      <c r="B14" s="21"/>
      <c r="C14" s="21"/>
      <c r="D14" s="21"/>
      <c r="E14"/>
    </row>
    <row r="15" spans="1:5" ht="32.450000000000003" customHeight="1">
      <c r="A15" s="568" t="s">
        <v>451</v>
      </c>
      <c r="B15" s="568"/>
      <c r="C15" s="569" t="str">
        <f>【入力】!D2</f>
        <v>公益社団法人　有隣厚生会　富士病院</v>
      </c>
      <c r="D15" s="569"/>
      <c r="E15" s="569"/>
    </row>
    <row r="16" spans="1:5" ht="14.25">
      <c r="A16" s="22"/>
      <c r="B16" s="22"/>
      <c r="C16" s="21"/>
      <c r="D16" s="21"/>
      <c r="E16"/>
    </row>
    <row r="17" spans="1:5" ht="14.25">
      <c r="A17" s="570" t="s">
        <v>452</v>
      </c>
      <c r="B17" s="570"/>
      <c r="C17" s="570"/>
      <c r="D17" s="570"/>
      <c r="E17" s="570"/>
    </row>
    <row r="18" spans="1:5" ht="14.25">
      <c r="A18" s="37"/>
      <c r="B18" s="571" t="s">
        <v>453</v>
      </c>
      <c r="C18" s="572"/>
      <c r="D18" s="572"/>
      <c r="E18" s="573"/>
    </row>
    <row r="19" spans="1:5" ht="14.25">
      <c r="A19" s="117" t="str">
        <f>IF(様式1!AC59&lt;&gt;"-","○","")</f>
        <v/>
      </c>
      <c r="B19" s="24" t="s">
        <v>454</v>
      </c>
      <c r="C19" s="25"/>
      <c r="D19" s="25"/>
      <c r="E19" s="26"/>
    </row>
    <row r="20" spans="1:5" ht="14.25">
      <c r="A20" s="117" t="str">
        <f>IF(様式1!AC60&lt;&gt;"-","○","")</f>
        <v/>
      </c>
      <c r="B20" s="24" t="s">
        <v>21</v>
      </c>
      <c r="C20" s="25"/>
      <c r="D20" s="25"/>
      <c r="E20" s="26"/>
    </row>
    <row r="21" spans="1:5" ht="14.25">
      <c r="A21" s="117" t="str">
        <f>IF(様式1!AC61&lt;&gt;"-","○","")</f>
        <v/>
      </c>
      <c r="B21" s="24" t="s">
        <v>22</v>
      </c>
      <c r="C21" s="25"/>
      <c r="D21" s="25"/>
      <c r="E21" s="26"/>
    </row>
    <row r="22" spans="1:5" ht="14.25">
      <c r="A22" s="117" t="str">
        <f>IF(様式1!AC62&lt;&gt;"-","○","")</f>
        <v/>
      </c>
      <c r="B22" s="24" t="s">
        <v>23</v>
      </c>
      <c r="C22" s="25"/>
      <c r="D22" s="25"/>
      <c r="E22" s="26"/>
    </row>
    <row r="23" spans="1:5" ht="14.25">
      <c r="A23" s="117" t="str">
        <f>IF(様式1!AC63&lt;&gt;"-","○","")</f>
        <v/>
      </c>
      <c r="B23" s="24" t="s">
        <v>85</v>
      </c>
      <c r="C23" s="25"/>
      <c r="D23" s="25"/>
      <c r="E23" s="26"/>
    </row>
    <row r="24" spans="1:5" ht="14.25">
      <c r="A24" s="117" t="str">
        <f>IF(様式1!AC64&lt;&gt;"-","○","")</f>
        <v/>
      </c>
      <c r="B24" s="24" t="s">
        <v>25</v>
      </c>
      <c r="C24" s="25"/>
      <c r="D24" s="25"/>
      <c r="E24" s="26"/>
    </row>
    <row r="25" spans="1:5" ht="14.25">
      <c r="A25" s="117" t="str">
        <f>IF(様式1!AC65&lt;&gt;"-","○","")</f>
        <v/>
      </c>
      <c r="B25" s="24" t="s">
        <v>26</v>
      </c>
      <c r="C25" s="25"/>
      <c r="D25" s="25"/>
      <c r="E25" s="26"/>
    </row>
    <row r="26" spans="1:5" ht="14.25">
      <c r="A26" s="117" t="str">
        <f>IF(様式1!AC66&lt;&gt;"-","○","")</f>
        <v/>
      </c>
      <c r="B26" s="24" t="s">
        <v>27</v>
      </c>
      <c r="C26" s="25"/>
      <c r="D26" s="25"/>
      <c r="E26" s="26"/>
    </row>
    <row r="27" spans="1:5" ht="14.25">
      <c r="A27" s="117" t="str">
        <f>IF(様式1!AC67&lt;&gt;"-","○","")</f>
        <v/>
      </c>
      <c r="B27" s="24" t="s">
        <v>28</v>
      </c>
      <c r="C27" s="25"/>
      <c r="D27" s="25"/>
      <c r="E27" s="26"/>
    </row>
    <row r="28" spans="1:5" ht="14.25">
      <c r="A28" s="117" t="str">
        <f>IF(様式1!AC68&lt;&gt;"-","○","")</f>
        <v/>
      </c>
      <c r="B28" s="24" t="s">
        <v>29</v>
      </c>
      <c r="C28" s="25"/>
      <c r="D28" s="25"/>
      <c r="E28" s="26"/>
    </row>
    <row r="29" spans="1:5" ht="14.25">
      <c r="A29" s="117" t="str">
        <f>IF(様式1!AC69&lt;&gt;"-","○","")</f>
        <v/>
      </c>
      <c r="B29" s="24" t="s">
        <v>30</v>
      </c>
      <c r="C29" s="25"/>
      <c r="D29" s="25"/>
      <c r="E29" s="26"/>
    </row>
    <row r="30" spans="1:5" ht="14.25">
      <c r="A30" s="117" t="str">
        <f>IF(様式1!AC70&lt;&gt;"-","○","")</f>
        <v/>
      </c>
      <c r="B30" s="24" t="s">
        <v>31</v>
      </c>
      <c r="C30" s="25"/>
      <c r="D30" s="25"/>
      <c r="E30" s="26"/>
    </row>
    <row r="31" spans="1:5" ht="14.25">
      <c r="A31" s="117" t="str">
        <f>IF(様式1!AC71&lt;&gt;"-","○","")</f>
        <v/>
      </c>
      <c r="B31" s="24" t="s">
        <v>32</v>
      </c>
      <c r="C31" s="25"/>
      <c r="D31" s="25"/>
      <c r="E31" s="26"/>
    </row>
    <row r="32" spans="1:5" ht="14.25">
      <c r="A32" s="117" t="str">
        <f>IF(様式1!AC72&lt;&gt;"-","○","")</f>
        <v/>
      </c>
      <c r="B32" s="24" t="s">
        <v>33</v>
      </c>
      <c r="C32" s="25"/>
      <c r="D32" s="25"/>
      <c r="E32" s="26"/>
    </row>
    <row r="33" spans="1:5" ht="14.25">
      <c r="A33" s="117" t="str">
        <f>IF(様式1!AC73&lt;&gt;"-","○","")</f>
        <v/>
      </c>
      <c r="B33" s="24" t="s">
        <v>34</v>
      </c>
      <c r="C33" s="25"/>
      <c r="D33" s="25"/>
      <c r="E33" s="26"/>
    </row>
    <row r="34" spans="1:5" ht="14.25">
      <c r="A34" s="117" t="str">
        <f>IF(様式1!AC74&lt;&gt;"-","○","")</f>
        <v/>
      </c>
      <c r="B34" s="24" t="s">
        <v>35</v>
      </c>
      <c r="C34" s="25"/>
      <c r="D34" s="25"/>
      <c r="E34" s="26"/>
    </row>
    <row r="35" spans="1:5" ht="14.25">
      <c r="A35" s="117" t="str">
        <f>IF(様式1!AC75&lt;&gt;"-","○","")</f>
        <v/>
      </c>
      <c r="B35" s="24" t="s">
        <v>36</v>
      </c>
      <c r="C35" s="25"/>
      <c r="D35" s="25"/>
      <c r="E35" s="26"/>
    </row>
    <row r="36" spans="1:5" ht="14.25">
      <c r="A36" s="117" t="str">
        <f>IF(様式1!AC76&lt;&gt;"-","○","")</f>
        <v/>
      </c>
      <c r="B36" s="24" t="s">
        <v>86</v>
      </c>
      <c r="C36" s="25"/>
      <c r="D36" s="25"/>
      <c r="E36" s="26"/>
    </row>
    <row r="37" spans="1:5" ht="14.25">
      <c r="A37" s="117" t="str">
        <f>IF(様式1!AC77&lt;&gt;"-","○","")</f>
        <v/>
      </c>
      <c r="B37" s="24" t="s">
        <v>38</v>
      </c>
      <c r="C37" s="25"/>
      <c r="D37" s="25"/>
      <c r="E37" s="26"/>
    </row>
    <row r="38" spans="1:5" ht="14.25">
      <c r="A38" s="117" t="str">
        <f>IF(様式1!AC78&lt;&gt;"-","○","")</f>
        <v/>
      </c>
      <c r="B38" s="24" t="s">
        <v>39</v>
      </c>
      <c r="C38" s="25"/>
      <c r="D38" s="25"/>
      <c r="E38" s="26"/>
    </row>
    <row r="39" spans="1:5" ht="14.25">
      <c r="A39" s="117" t="str">
        <f>IF(様式1!AC79&lt;&gt;"-","○","")</f>
        <v/>
      </c>
      <c r="B39" s="24" t="s">
        <v>40</v>
      </c>
      <c r="C39" s="25"/>
      <c r="D39" s="25"/>
      <c r="E39" s="26"/>
    </row>
    <row r="40" spans="1:5">
      <c r="A40" s="27"/>
      <c r="B40" s="27"/>
      <c r="C40" s="27"/>
      <c r="D40" s="27"/>
      <c r="E40" s="27"/>
    </row>
    <row r="41" spans="1:5" ht="14.25">
      <c r="A41" s="574" t="s">
        <v>455</v>
      </c>
      <c r="B41" s="575"/>
      <c r="C41" s="575"/>
      <c r="D41" s="575"/>
      <c r="E41" s="576"/>
    </row>
    <row r="42" spans="1:5" ht="57" customHeight="1">
      <c r="A42" s="28" t="s">
        <v>456</v>
      </c>
      <c r="B42" s="29"/>
      <c r="C42" s="564" t="s">
        <v>457</v>
      </c>
      <c r="D42" s="577"/>
      <c r="E42" s="565"/>
    </row>
    <row r="43" spans="1:5" ht="14.45" customHeight="1">
      <c r="A43" s="578" t="s">
        <v>458</v>
      </c>
      <c r="B43" s="579"/>
      <c r="C43" s="30" t="s">
        <v>459</v>
      </c>
      <c r="D43" s="564">
        <v>1</v>
      </c>
      <c r="E43" s="565"/>
    </row>
    <row r="44" spans="1:5" ht="57" customHeight="1">
      <c r="A44" s="580"/>
      <c r="B44" s="581"/>
      <c r="C44" s="23" t="s">
        <v>460</v>
      </c>
      <c r="D44" s="564" t="s">
        <v>461</v>
      </c>
      <c r="E44" s="565"/>
    </row>
    <row r="45" spans="1:5" ht="57" customHeight="1">
      <c r="A45" s="31"/>
      <c r="B45" s="27"/>
      <c r="C45" s="32" t="s">
        <v>462</v>
      </c>
      <c r="D45" s="564" t="s">
        <v>463</v>
      </c>
      <c r="E45" s="565"/>
    </row>
    <row r="46" spans="1:5" ht="57" customHeight="1">
      <c r="A46" s="33"/>
      <c r="B46" s="34"/>
      <c r="C46" s="35" t="s">
        <v>464</v>
      </c>
      <c r="D46" s="564" t="s">
        <v>465</v>
      </c>
      <c r="E46" s="565"/>
    </row>
  </sheetData>
  <sheetProtection sheet="1" objects="1" scenarios="1"/>
  <mergeCells count="18">
    <mergeCell ref="D46:E46"/>
    <mergeCell ref="A13:E13"/>
    <mergeCell ref="A15:B15"/>
    <mergeCell ref="C15:E15"/>
    <mergeCell ref="A17:E17"/>
    <mergeCell ref="B18:E18"/>
    <mergeCell ref="A41:E41"/>
    <mergeCell ref="C42:E42"/>
    <mergeCell ref="A43:B44"/>
    <mergeCell ref="D43:E43"/>
    <mergeCell ref="D44:E44"/>
    <mergeCell ref="D45:E45"/>
    <mergeCell ref="A11:E11"/>
    <mergeCell ref="A4:E4"/>
    <mergeCell ref="D6:E6"/>
    <mergeCell ref="D7:E7"/>
    <mergeCell ref="D8:E8"/>
    <mergeCell ref="D9:E9"/>
  </mergeCells>
  <phoneticPr fontId="3"/>
  <dataValidations count="1">
    <dataValidation type="whole" operator="greaterThanOrEqual" allowBlank="1" showInputMessage="1" showErrorMessage="1" error="開催頻度は、半角数字の整数で記入してください。" sqref="D43:E43" xr:uid="{E3AA40DB-2379-4939-B7D6-27082730E51B}">
      <formula1>0</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E89C8-7A1E-45DA-9E83-5345B6DC6428}">
  <sheetPr>
    <tabColor theme="7" tint="0.79998168889431442"/>
  </sheetPr>
  <dimension ref="A1:H106"/>
  <sheetViews>
    <sheetView showGridLines="0" workbookViewId="0"/>
  </sheetViews>
  <sheetFormatPr defaultColWidth="8.75" defaultRowHeight="13.5"/>
  <cols>
    <col min="1" max="1" width="12" style="3" customWidth="1"/>
    <col min="2" max="3" width="15.125" style="3" customWidth="1"/>
    <col min="4" max="4" width="31" style="3" customWidth="1"/>
    <col min="5" max="5" width="25.125" style="4" customWidth="1"/>
    <col min="6" max="6" width="6.75" style="3" bestFit="1" customWidth="1"/>
    <col min="7" max="7" width="25" style="4" customWidth="1"/>
    <col min="8" max="8" width="6.75" style="3" customWidth="1"/>
    <col min="9" max="16384" width="8.75" style="3"/>
  </cols>
  <sheetData>
    <row r="1" spans="1:8" ht="17.25">
      <c r="A1" s="38" t="s">
        <v>466</v>
      </c>
      <c r="B1" s="38"/>
      <c r="E1" s="41"/>
    </row>
    <row r="2" spans="1:8" ht="14.45" customHeight="1">
      <c r="A2" s="39"/>
      <c r="B2" s="40" t="s">
        <v>467</v>
      </c>
      <c r="C2" s="40"/>
      <c r="D2" s="40"/>
      <c r="E2" s="41"/>
      <c r="F2" s="40"/>
      <c r="G2" s="41"/>
      <c r="H2" s="40"/>
    </row>
    <row r="3" spans="1:8" ht="43.15" customHeight="1">
      <c r="A3" s="39" t="s">
        <v>468</v>
      </c>
      <c r="B3" s="42" t="s">
        <v>469</v>
      </c>
      <c r="C3" s="43"/>
      <c r="D3" s="40"/>
      <c r="E3" s="41" t="s">
        <v>470</v>
      </c>
      <c r="F3" s="40"/>
      <c r="G3" s="41" t="s">
        <v>471</v>
      </c>
      <c r="H3" s="40"/>
    </row>
    <row r="4" spans="1:8">
      <c r="A4" s="76"/>
      <c r="B4" s="44" t="s">
        <v>472</v>
      </c>
      <c r="C4" s="45"/>
      <c r="D4" s="45"/>
      <c r="E4" s="46" t="s">
        <v>473</v>
      </c>
      <c r="F4" s="40"/>
      <c r="G4" s="47"/>
      <c r="H4" s="40"/>
    </row>
    <row r="5" spans="1:8">
      <c r="A5" s="76"/>
      <c r="B5" s="48" t="s">
        <v>291</v>
      </c>
      <c r="C5" s="49" t="s">
        <v>474</v>
      </c>
      <c r="D5" s="49"/>
      <c r="E5" s="118" t="str">
        <f>【参考】別添e!D6</f>
        <v/>
      </c>
      <c r="F5" s="40"/>
      <c r="G5" s="47"/>
      <c r="H5" s="40"/>
    </row>
    <row r="6" spans="1:8">
      <c r="A6" s="76"/>
      <c r="B6" s="51"/>
      <c r="C6" s="44" t="s">
        <v>475</v>
      </c>
      <c r="D6" s="45"/>
      <c r="E6" s="119">
        <f>【入力】!D46</f>
        <v>0</v>
      </c>
      <c r="F6" s="40"/>
      <c r="G6" s="47"/>
      <c r="H6" s="40"/>
    </row>
    <row r="7" spans="1:8">
      <c r="A7" s="76"/>
      <c r="B7" s="48" t="s">
        <v>447</v>
      </c>
      <c r="C7" s="42" t="s">
        <v>476</v>
      </c>
      <c r="D7" s="40"/>
      <c r="E7" s="120" t="str">
        <f>SUBSTITUTE(【入力】!D47,"-","")</f>
        <v/>
      </c>
      <c r="F7" s="40"/>
      <c r="G7" s="53"/>
      <c r="H7" s="40"/>
    </row>
    <row r="8" spans="1:8">
      <c r="A8" s="76"/>
      <c r="B8" s="54"/>
      <c r="C8" s="44" t="s">
        <v>353</v>
      </c>
      <c r="D8" s="45"/>
      <c r="E8" s="119">
        <f>【入力】!D48</f>
        <v>0</v>
      </c>
      <c r="F8" s="40"/>
      <c r="G8" s="47"/>
      <c r="H8" s="40"/>
    </row>
    <row r="9" spans="1:8">
      <c r="A9" s="76"/>
      <c r="B9" s="54"/>
      <c r="C9" s="40" t="s">
        <v>447</v>
      </c>
      <c r="D9" s="40"/>
      <c r="E9" s="119">
        <f>【入力】!D49</f>
        <v>0</v>
      </c>
      <c r="F9" s="40"/>
      <c r="G9" s="47"/>
      <c r="H9" s="40"/>
    </row>
    <row r="10" spans="1:8">
      <c r="A10" s="76"/>
      <c r="B10" s="44" t="s">
        <v>477</v>
      </c>
      <c r="C10" s="45"/>
      <c r="D10" s="45"/>
      <c r="E10" s="120" t="str">
        <f>SUBSTITUTE(【入力】!D50,"-","")</f>
        <v/>
      </c>
      <c r="F10" s="40"/>
      <c r="G10" s="47"/>
      <c r="H10" s="40"/>
    </row>
    <row r="11" spans="1:8">
      <c r="A11" s="76"/>
      <c r="B11" s="48" t="s">
        <v>478</v>
      </c>
      <c r="C11" s="44" t="s">
        <v>479</v>
      </c>
      <c r="D11" s="55"/>
      <c r="E11" s="121">
        <f>【参考】別添e!D9</f>
        <v>0</v>
      </c>
      <c r="F11" s="40"/>
      <c r="G11" s="47"/>
      <c r="H11" s="40"/>
    </row>
    <row r="12" spans="1:8">
      <c r="A12" s="76"/>
      <c r="B12" s="583" t="s">
        <v>480</v>
      </c>
      <c r="C12" s="44" t="s">
        <v>479</v>
      </c>
      <c r="D12" s="55"/>
      <c r="E12" s="122" t="s">
        <v>668</v>
      </c>
      <c r="F12" s="40"/>
      <c r="G12" s="47"/>
      <c r="H12" s="40"/>
    </row>
    <row r="13" spans="1:8">
      <c r="A13" s="76"/>
      <c r="B13" s="582"/>
      <c r="C13" s="40" t="s">
        <v>481</v>
      </c>
      <c r="D13" s="40"/>
      <c r="E13" s="122" t="s">
        <v>669</v>
      </c>
      <c r="F13" s="40"/>
      <c r="G13" s="47"/>
      <c r="H13" s="40"/>
    </row>
    <row r="14" spans="1:8">
      <c r="A14" s="77"/>
      <c r="B14" s="582"/>
      <c r="C14" s="40"/>
      <c r="D14" s="59" t="s">
        <v>482</v>
      </c>
      <c r="E14" s="122"/>
      <c r="F14" s="40"/>
      <c r="G14" s="47"/>
      <c r="H14" s="40"/>
    </row>
    <row r="15" spans="1:8">
      <c r="A15" s="76"/>
      <c r="B15" s="584"/>
      <c r="C15" s="44" t="s">
        <v>448</v>
      </c>
      <c r="D15" s="45"/>
      <c r="E15" s="122" t="s">
        <v>670</v>
      </c>
      <c r="F15" s="40"/>
      <c r="G15" s="47"/>
      <c r="H15" s="40"/>
    </row>
    <row r="16" spans="1:8" ht="67.5">
      <c r="A16" s="76"/>
      <c r="B16" s="60" t="s">
        <v>483</v>
      </c>
      <c r="C16" s="61" t="s">
        <v>454</v>
      </c>
      <c r="D16" s="61" t="s">
        <v>484</v>
      </c>
      <c r="E16" s="123" t="str">
        <f>IF(様式1!$AC83&lt;&gt;"-","例）50","")</f>
        <v/>
      </c>
      <c r="F16" s="42" t="s">
        <v>485</v>
      </c>
      <c r="G16" s="47"/>
      <c r="H16" s="63"/>
    </row>
    <row r="17" spans="1:8" ht="27">
      <c r="A17" s="76"/>
      <c r="B17" s="57" t="s">
        <v>486</v>
      </c>
      <c r="C17" s="583" t="s">
        <v>487</v>
      </c>
      <c r="D17" s="61" t="s">
        <v>488</v>
      </c>
      <c r="E17" s="123" t="str">
        <f>IF(様式1!$AC84&lt;&gt;"-","例）50","")</f>
        <v/>
      </c>
      <c r="F17" s="42" t="s">
        <v>485</v>
      </c>
      <c r="G17" s="47"/>
      <c r="H17" s="63"/>
    </row>
    <row r="18" spans="1:8">
      <c r="A18" s="76"/>
      <c r="B18" s="54"/>
      <c r="C18" s="582"/>
      <c r="D18" s="61" t="s">
        <v>489</v>
      </c>
      <c r="E18" s="123" t="str">
        <f>IF(様式1!$AC85&lt;&gt;"-","例）50","")</f>
        <v/>
      </c>
      <c r="F18" s="42" t="s">
        <v>485</v>
      </c>
      <c r="G18" s="47"/>
      <c r="H18" s="63"/>
    </row>
    <row r="19" spans="1:8" ht="27">
      <c r="A19" s="76"/>
      <c r="B19" s="54"/>
      <c r="C19" s="582"/>
      <c r="D19" s="61" t="s">
        <v>490</v>
      </c>
      <c r="E19" s="123" t="str">
        <f>IF(様式1!$AC86&lt;&gt;"-","例）50","")</f>
        <v/>
      </c>
      <c r="F19" s="42" t="s">
        <v>485</v>
      </c>
      <c r="G19" s="47"/>
      <c r="H19" s="63"/>
    </row>
    <row r="20" spans="1:8">
      <c r="A20" s="76"/>
      <c r="B20" s="54"/>
      <c r="C20" s="584"/>
      <c r="D20" s="61" t="s">
        <v>491</v>
      </c>
      <c r="E20" s="123" t="str">
        <f>IF(様式1!$AC87&lt;&gt;"-","例）50","")</f>
        <v/>
      </c>
      <c r="F20" s="42" t="s">
        <v>485</v>
      </c>
      <c r="G20" s="47"/>
      <c r="H20" s="63"/>
    </row>
    <row r="21" spans="1:8" ht="40.5">
      <c r="A21" s="76"/>
      <c r="B21" s="54"/>
      <c r="C21" s="61" t="s">
        <v>492</v>
      </c>
      <c r="D21" s="61" t="s">
        <v>493</v>
      </c>
      <c r="E21" s="123" t="str">
        <f>IF(様式1!$AC88&lt;&gt;"-","例）50","")</f>
        <v/>
      </c>
      <c r="F21" s="42" t="s">
        <v>485</v>
      </c>
      <c r="G21" s="47"/>
      <c r="H21" s="63"/>
    </row>
    <row r="22" spans="1:8">
      <c r="A22" s="76"/>
      <c r="B22" s="54"/>
      <c r="C22" s="583" t="s">
        <v>494</v>
      </c>
      <c r="D22" s="61" t="s">
        <v>495</v>
      </c>
      <c r="E22" s="123" t="str">
        <f>IF(様式1!$AC89&lt;&gt;"-","例）50","")</f>
        <v/>
      </c>
      <c r="F22" s="42" t="s">
        <v>485</v>
      </c>
      <c r="G22" s="47"/>
      <c r="H22" s="63"/>
    </row>
    <row r="23" spans="1:8">
      <c r="A23" s="76"/>
      <c r="B23" s="54"/>
      <c r="C23" s="582"/>
      <c r="D23" s="61" t="s">
        <v>496</v>
      </c>
      <c r="E23" s="123" t="str">
        <f>IF(様式1!$AC90&lt;&gt;"-","例）50","")</f>
        <v/>
      </c>
      <c r="F23" s="42" t="s">
        <v>485</v>
      </c>
      <c r="G23" s="47"/>
      <c r="H23" s="63"/>
    </row>
    <row r="24" spans="1:8" ht="26.45" customHeight="1">
      <c r="A24" s="76"/>
      <c r="B24" s="54"/>
      <c r="C24" s="582"/>
      <c r="D24" s="61" t="s">
        <v>497</v>
      </c>
      <c r="E24" s="123" t="str">
        <f>IF(様式1!$AC91&lt;&gt;"-","例）50","")</f>
        <v/>
      </c>
      <c r="F24" s="42" t="s">
        <v>485</v>
      </c>
      <c r="G24" s="47"/>
      <c r="H24" s="63"/>
    </row>
    <row r="25" spans="1:8" ht="27">
      <c r="A25" s="76"/>
      <c r="B25" s="54"/>
      <c r="C25" s="584"/>
      <c r="D25" s="61" t="s">
        <v>498</v>
      </c>
      <c r="E25" s="123" t="str">
        <f>IF(様式1!$AC92&lt;&gt;"-","例）50","")</f>
        <v/>
      </c>
      <c r="F25" s="42" t="s">
        <v>485</v>
      </c>
      <c r="G25" s="47"/>
      <c r="H25" s="63"/>
    </row>
    <row r="26" spans="1:8" ht="27">
      <c r="A26" s="76"/>
      <c r="B26" s="54"/>
      <c r="C26" s="61" t="s">
        <v>499</v>
      </c>
      <c r="D26" s="61" t="s">
        <v>500</v>
      </c>
      <c r="E26" s="123" t="str">
        <f>IF(様式1!$AC93&lt;&gt;"-","例）50","")</f>
        <v/>
      </c>
      <c r="F26" s="42" t="s">
        <v>485</v>
      </c>
      <c r="G26" s="47"/>
      <c r="H26" s="63"/>
    </row>
    <row r="27" spans="1:8" ht="27">
      <c r="A27" s="76"/>
      <c r="B27" s="54"/>
      <c r="C27" s="583" t="s">
        <v>501</v>
      </c>
      <c r="D27" s="61" t="s">
        <v>502</v>
      </c>
      <c r="E27" s="123" t="str">
        <f>IF(様式1!$AC94&lt;&gt;"-","例）50","")</f>
        <v/>
      </c>
      <c r="F27" s="42" t="s">
        <v>485</v>
      </c>
      <c r="G27" s="47"/>
      <c r="H27" s="63"/>
    </row>
    <row r="28" spans="1:8">
      <c r="A28" s="76"/>
      <c r="B28" s="54"/>
      <c r="C28" s="584"/>
      <c r="D28" s="61" t="s">
        <v>503</v>
      </c>
      <c r="E28" s="123" t="str">
        <f>IF(様式1!$AC95&lt;&gt;"-","例）50","")</f>
        <v/>
      </c>
      <c r="F28" s="42" t="s">
        <v>485</v>
      </c>
      <c r="G28" s="47"/>
      <c r="H28" s="63"/>
    </row>
    <row r="29" spans="1:8" ht="27">
      <c r="A29" s="76"/>
      <c r="B29" s="54"/>
      <c r="C29" s="61" t="s">
        <v>504</v>
      </c>
      <c r="D29" s="61" t="s">
        <v>505</v>
      </c>
      <c r="E29" s="123" t="str">
        <f>IF(様式1!$AC96&lt;&gt;"-","例）50","")</f>
        <v/>
      </c>
      <c r="F29" s="42" t="s">
        <v>485</v>
      </c>
      <c r="G29" s="47"/>
      <c r="H29" s="63"/>
    </row>
    <row r="30" spans="1:8" ht="27">
      <c r="A30" s="76"/>
      <c r="B30" s="54"/>
      <c r="C30" s="583" t="s">
        <v>506</v>
      </c>
      <c r="D30" s="61" t="s">
        <v>507</v>
      </c>
      <c r="E30" s="123" t="str">
        <f>IF(様式1!$AC97&lt;&gt;"-","例）50","")</f>
        <v/>
      </c>
      <c r="F30" s="42" t="s">
        <v>485</v>
      </c>
      <c r="G30" s="47"/>
      <c r="H30" s="63"/>
    </row>
    <row r="31" spans="1:8">
      <c r="A31" s="76"/>
      <c r="B31" s="54"/>
      <c r="C31" s="584"/>
      <c r="D31" s="61" t="s">
        <v>508</v>
      </c>
      <c r="E31" s="123" t="str">
        <f>IF(様式1!$AC98&lt;&gt;"-","例）50","")</f>
        <v/>
      </c>
      <c r="F31" s="42" t="s">
        <v>485</v>
      </c>
      <c r="G31" s="47"/>
      <c r="H31" s="63"/>
    </row>
    <row r="32" spans="1:8" ht="54">
      <c r="A32" s="76"/>
      <c r="B32" s="54"/>
      <c r="C32" s="61" t="s">
        <v>509</v>
      </c>
      <c r="D32" s="61" t="s">
        <v>510</v>
      </c>
      <c r="E32" s="123" t="str">
        <f>IF(様式1!$AC99&lt;&gt;"-","例）50","")</f>
        <v/>
      </c>
      <c r="F32" s="42" t="s">
        <v>485</v>
      </c>
      <c r="G32" s="47"/>
      <c r="H32" s="63"/>
    </row>
    <row r="33" spans="1:8" ht="67.5">
      <c r="A33" s="76"/>
      <c r="B33" s="54"/>
      <c r="C33" s="61" t="s">
        <v>511</v>
      </c>
      <c r="D33" s="61" t="s">
        <v>512</v>
      </c>
      <c r="E33" s="123" t="str">
        <f>IF(様式1!$AC100&lt;&gt;"-","例）50","")</f>
        <v/>
      </c>
      <c r="F33" s="42" t="s">
        <v>485</v>
      </c>
      <c r="G33" s="47"/>
      <c r="H33" s="63"/>
    </row>
    <row r="34" spans="1:8" ht="27">
      <c r="A34" s="76"/>
      <c r="B34" s="54"/>
      <c r="C34" s="583" t="s">
        <v>513</v>
      </c>
      <c r="D34" s="61" t="s">
        <v>514</v>
      </c>
      <c r="E34" s="123" t="str">
        <f>IF(様式1!$AC101&lt;&gt;"-","例）50","")</f>
        <v/>
      </c>
      <c r="F34" s="42" t="s">
        <v>485</v>
      </c>
      <c r="G34" s="47"/>
      <c r="H34" s="63"/>
    </row>
    <row r="35" spans="1:8">
      <c r="A35" s="76"/>
      <c r="B35" s="54"/>
      <c r="C35" s="584"/>
      <c r="D35" s="61" t="s">
        <v>515</v>
      </c>
      <c r="E35" s="123" t="str">
        <f>IF(様式1!$AC102&lt;&gt;"-","例）50","")</f>
        <v/>
      </c>
      <c r="F35" s="42" t="s">
        <v>485</v>
      </c>
      <c r="G35" s="47"/>
      <c r="H35" s="63"/>
    </row>
    <row r="36" spans="1:8" ht="27">
      <c r="A36" s="76"/>
      <c r="B36" s="54"/>
      <c r="C36" s="61" t="s">
        <v>516</v>
      </c>
      <c r="D36" s="61" t="s">
        <v>517</v>
      </c>
      <c r="E36" s="123" t="str">
        <f>IF(様式1!$AC103&lt;&gt;"-","例）50","")</f>
        <v/>
      </c>
      <c r="F36" s="42" t="s">
        <v>485</v>
      </c>
      <c r="G36" s="47"/>
      <c r="H36" s="63"/>
    </row>
    <row r="37" spans="1:8">
      <c r="A37" s="76"/>
      <c r="B37" s="54"/>
      <c r="C37" s="583" t="s">
        <v>518</v>
      </c>
      <c r="D37" s="61" t="s">
        <v>519</v>
      </c>
      <c r="E37" s="123" t="str">
        <f>IF(様式1!$AC104&lt;&gt;"-","例）50","")</f>
        <v/>
      </c>
      <c r="F37" s="42" t="s">
        <v>485</v>
      </c>
      <c r="G37" s="47"/>
      <c r="H37" s="63"/>
    </row>
    <row r="38" spans="1:8">
      <c r="A38" s="76"/>
      <c r="B38" s="54"/>
      <c r="C38" s="584"/>
      <c r="D38" s="61" t="s">
        <v>520</v>
      </c>
      <c r="E38" s="123" t="str">
        <f>IF(様式1!$AC105&lt;&gt;"-","例）50","")</f>
        <v/>
      </c>
      <c r="F38" s="42" t="s">
        <v>485</v>
      </c>
      <c r="G38" s="47"/>
      <c r="H38" s="63"/>
    </row>
    <row r="39" spans="1:8" ht="39.6" customHeight="1">
      <c r="A39" s="76"/>
      <c r="B39" s="54"/>
      <c r="C39" s="61" t="s">
        <v>521</v>
      </c>
      <c r="D39" s="61" t="s">
        <v>522</v>
      </c>
      <c r="E39" s="123" t="str">
        <f>IF(様式1!$AC106&lt;&gt;"-","例）50","")</f>
        <v/>
      </c>
      <c r="F39" s="42" t="s">
        <v>485</v>
      </c>
      <c r="G39" s="47"/>
      <c r="H39" s="63"/>
    </row>
    <row r="40" spans="1:8" ht="27">
      <c r="A40" s="76"/>
      <c r="B40" s="54"/>
      <c r="C40" s="583" t="s">
        <v>523</v>
      </c>
      <c r="D40" s="61" t="s">
        <v>524</v>
      </c>
      <c r="E40" s="123" t="str">
        <f>IF(様式1!$AC107&lt;&gt;"-","例）50","")</f>
        <v/>
      </c>
      <c r="F40" s="42" t="s">
        <v>485</v>
      </c>
      <c r="G40" s="47"/>
      <c r="H40" s="63"/>
    </row>
    <row r="41" spans="1:8">
      <c r="A41" s="76"/>
      <c r="B41" s="54"/>
      <c r="C41" s="584"/>
      <c r="D41" s="61" t="s">
        <v>525</v>
      </c>
      <c r="E41" s="123" t="str">
        <f>IF(様式1!$AC108&lt;&gt;"-","例）50","")</f>
        <v/>
      </c>
      <c r="F41" s="42" t="s">
        <v>485</v>
      </c>
      <c r="G41" s="47"/>
      <c r="H41" s="63"/>
    </row>
    <row r="42" spans="1:8" ht="27">
      <c r="A42" s="76"/>
      <c r="B42" s="54"/>
      <c r="C42" s="61" t="s">
        <v>526</v>
      </c>
      <c r="D42" s="61" t="s">
        <v>527</v>
      </c>
      <c r="E42" s="123" t="str">
        <f>IF(様式1!$AC109&lt;&gt;"-","例）50","")</f>
        <v/>
      </c>
      <c r="F42" s="42" t="s">
        <v>485</v>
      </c>
      <c r="G42" s="47"/>
      <c r="H42" s="63"/>
    </row>
    <row r="43" spans="1:8" ht="40.5">
      <c r="A43" s="76"/>
      <c r="B43" s="54"/>
      <c r="C43" s="61" t="s">
        <v>528</v>
      </c>
      <c r="D43" s="61" t="s">
        <v>529</v>
      </c>
      <c r="E43" s="123" t="str">
        <f>IF(様式1!$AC110&lt;&gt;"-","例）50","")</f>
        <v/>
      </c>
      <c r="F43" s="42" t="s">
        <v>485</v>
      </c>
      <c r="G43" s="47"/>
      <c r="H43" s="63"/>
    </row>
    <row r="44" spans="1:8" ht="28.9" customHeight="1">
      <c r="A44" s="76"/>
      <c r="B44" s="54"/>
      <c r="C44" s="61" t="s">
        <v>530</v>
      </c>
      <c r="D44" s="61" t="s">
        <v>531</v>
      </c>
      <c r="E44" s="123" t="str">
        <f>IF(様式1!$AC111&lt;&gt;"-","例）50","")</f>
        <v/>
      </c>
      <c r="F44" s="42" t="s">
        <v>485</v>
      </c>
      <c r="G44" s="47"/>
      <c r="H44" s="63"/>
    </row>
    <row r="45" spans="1:8" ht="27">
      <c r="A45" s="76"/>
      <c r="B45" s="54"/>
      <c r="C45" s="583" t="s">
        <v>532</v>
      </c>
      <c r="D45" s="61" t="s">
        <v>533</v>
      </c>
      <c r="E45" s="123" t="str">
        <f>IF(様式1!$AC112&lt;&gt;"-","例）50","")</f>
        <v/>
      </c>
      <c r="F45" s="42" t="s">
        <v>485</v>
      </c>
      <c r="G45" s="47"/>
      <c r="H45" s="63"/>
    </row>
    <row r="46" spans="1:8" ht="27">
      <c r="A46" s="76"/>
      <c r="B46" s="54"/>
      <c r="C46" s="582"/>
      <c r="D46" s="61" t="s">
        <v>534</v>
      </c>
      <c r="E46" s="123" t="str">
        <f>IF(様式1!$AC113&lt;&gt;"-","例）50","")</f>
        <v/>
      </c>
      <c r="F46" s="42" t="s">
        <v>485</v>
      </c>
      <c r="G46" s="47"/>
      <c r="H46" s="63"/>
    </row>
    <row r="47" spans="1:8" ht="26.45" customHeight="1">
      <c r="A47" s="76"/>
      <c r="B47" s="54"/>
      <c r="C47" s="582"/>
      <c r="D47" s="61" t="s">
        <v>535</v>
      </c>
      <c r="E47" s="123" t="str">
        <f>IF(様式1!$AC114&lt;&gt;"-","例）50","")</f>
        <v/>
      </c>
      <c r="F47" s="42" t="s">
        <v>485</v>
      </c>
      <c r="G47" s="47"/>
      <c r="H47" s="63"/>
    </row>
    <row r="48" spans="1:8" ht="28.9" customHeight="1">
      <c r="A48" s="76"/>
      <c r="B48" s="54"/>
      <c r="C48" s="582"/>
      <c r="D48" s="61" t="s">
        <v>536</v>
      </c>
      <c r="E48" s="123" t="str">
        <f>IF(様式1!$AC115&lt;&gt;"-","例）50","")</f>
        <v/>
      </c>
      <c r="F48" s="42" t="s">
        <v>485</v>
      </c>
      <c r="G48" s="47"/>
      <c r="H48" s="63"/>
    </row>
    <row r="49" spans="1:8" ht="26.45" customHeight="1">
      <c r="A49" s="76"/>
      <c r="B49" s="54"/>
      <c r="C49" s="584"/>
      <c r="D49" s="61" t="s">
        <v>537</v>
      </c>
      <c r="E49" s="123" t="str">
        <f>IF(様式1!$AC116&lt;&gt;"-","例）50","")</f>
        <v/>
      </c>
      <c r="F49" s="42" t="s">
        <v>485</v>
      </c>
      <c r="G49" s="47"/>
      <c r="H49" s="63"/>
    </row>
    <row r="50" spans="1:8">
      <c r="A50" s="76"/>
      <c r="B50" s="54"/>
      <c r="C50" s="583" t="s">
        <v>538</v>
      </c>
      <c r="D50" s="61" t="s">
        <v>539</v>
      </c>
      <c r="E50" s="123" t="str">
        <f>IF(様式1!$AC117&lt;&gt;"-","例）50","")</f>
        <v/>
      </c>
      <c r="F50" s="42" t="s">
        <v>485</v>
      </c>
      <c r="G50" s="47"/>
      <c r="H50" s="63"/>
    </row>
    <row r="51" spans="1:8">
      <c r="A51" s="76"/>
      <c r="B51" s="54"/>
      <c r="C51" s="582"/>
      <c r="D51" s="61" t="s">
        <v>540</v>
      </c>
      <c r="E51" s="123" t="str">
        <f>IF(様式1!$AC118&lt;&gt;"-","例）50","")</f>
        <v/>
      </c>
      <c r="F51" s="42" t="s">
        <v>485</v>
      </c>
      <c r="G51" s="47"/>
      <c r="H51" s="63"/>
    </row>
    <row r="52" spans="1:8">
      <c r="A52" s="76"/>
      <c r="B52" s="54"/>
      <c r="C52" s="584"/>
      <c r="D52" s="61" t="s">
        <v>541</v>
      </c>
      <c r="E52" s="123" t="str">
        <f>IF(様式1!$AC119&lt;&gt;"-","例）50","")</f>
        <v/>
      </c>
      <c r="F52" s="42" t="s">
        <v>485</v>
      </c>
      <c r="G52" s="47"/>
      <c r="H52" s="63"/>
    </row>
    <row r="53" spans="1:8" ht="40.5">
      <c r="A53" s="76"/>
      <c r="B53" s="51"/>
      <c r="C53" s="61" t="s">
        <v>542</v>
      </c>
      <c r="D53" s="61" t="s">
        <v>543</v>
      </c>
      <c r="E53" s="123" t="str">
        <f>IF(様式1!$AC120&lt;&gt;"-","例）50","")</f>
        <v/>
      </c>
      <c r="F53" s="42" t="s">
        <v>485</v>
      </c>
      <c r="G53" s="47"/>
      <c r="H53" s="63"/>
    </row>
    <row r="54" spans="1:8" ht="27">
      <c r="A54" s="76"/>
      <c r="B54" s="56" t="s">
        <v>544</v>
      </c>
      <c r="C54" s="61" t="s">
        <v>454</v>
      </c>
      <c r="D54" s="61" t="s">
        <v>484</v>
      </c>
      <c r="E54" s="123" t="str">
        <f>IF(様式1!$AC83&lt;&gt;"-","例）1","")</f>
        <v/>
      </c>
      <c r="F54" s="40" t="s">
        <v>545</v>
      </c>
      <c r="G54" s="62"/>
      <c r="H54" s="40" t="s">
        <v>545</v>
      </c>
    </row>
    <row r="55" spans="1:8">
      <c r="A55" s="76"/>
      <c r="B55" s="582" t="s">
        <v>546</v>
      </c>
      <c r="C55" s="583" t="s">
        <v>487</v>
      </c>
      <c r="D55" s="61" t="s">
        <v>488</v>
      </c>
      <c r="E55" s="123" t="str">
        <f>IF(様式1!$AC84&lt;&gt;"-","例）1","")</f>
        <v/>
      </c>
      <c r="F55" s="40" t="s">
        <v>545</v>
      </c>
      <c r="G55" s="62"/>
      <c r="H55" s="40" t="s">
        <v>545</v>
      </c>
    </row>
    <row r="56" spans="1:8">
      <c r="A56" s="76"/>
      <c r="B56" s="582"/>
      <c r="C56" s="582"/>
      <c r="D56" s="61" t="s">
        <v>489</v>
      </c>
      <c r="E56" s="123" t="str">
        <f>IF(様式1!$AC85&lt;&gt;"-","例）1","")</f>
        <v/>
      </c>
      <c r="F56" s="40" t="s">
        <v>545</v>
      </c>
      <c r="G56" s="62"/>
      <c r="H56" s="40" t="s">
        <v>545</v>
      </c>
    </row>
    <row r="57" spans="1:8" ht="27">
      <c r="A57" s="76"/>
      <c r="B57" s="582"/>
      <c r="C57" s="582"/>
      <c r="D57" s="61" t="s">
        <v>490</v>
      </c>
      <c r="E57" s="123" t="str">
        <f>IF(様式1!$AC86&lt;&gt;"-","例）1","")</f>
        <v/>
      </c>
      <c r="F57" s="40" t="s">
        <v>545</v>
      </c>
      <c r="G57" s="62"/>
      <c r="H57" s="40" t="s">
        <v>545</v>
      </c>
    </row>
    <row r="58" spans="1:8">
      <c r="A58" s="76"/>
      <c r="B58" s="54"/>
      <c r="C58" s="584"/>
      <c r="D58" s="61" t="s">
        <v>491</v>
      </c>
      <c r="E58" s="123" t="str">
        <f>IF(様式1!$AC87&lt;&gt;"-","例）1","")</f>
        <v/>
      </c>
      <c r="F58" s="40" t="s">
        <v>545</v>
      </c>
      <c r="G58" s="62"/>
      <c r="H58" s="40" t="s">
        <v>545</v>
      </c>
    </row>
    <row r="59" spans="1:8" ht="40.5">
      <c r="A59" s="76"/>
      <c r="B59" s="54"/>
      <c r="C59" s="61" t="s">
        <v>492</v>
      </c>
      <c r="D59" s="61" t="s">
        <v>493</v>
      </c>
      <c r="E59" s="123" t="str">
        <f>IF(様式1!$AC88&lt;&gt;"-","例）1","")</f>
        <v/>
      </c>
      <c r="F59" s="40" t="s">
        <v>545</v>
      </c>
      <c r="G59" s="62"/>
      <c r="H59" s="40" t="s">
        <v>545</v>
      </c>
    </row>
    <row r="60" spans="1:8">
      <c r="A60" s="76"/>
      <c r="B60" s="54"/>
      <c r="C60" s="583" t="s">
        <v>494</v>
      </c>
      <c r="D60" s="61" t="s">
        <v>495</v>
      </c>
      <c r="E60" s="123" t="str">
        <f>IF(様式1!$AC89&lt;&gt;"-","例）1","")</f>
        <v/>
      </c>
      <c r="F60" s="40" t="s">
        <v>545</v>
      </c>
      <c r="G60" s="62"/>
      <c r="H60" s="40" t="s">
        <v>545</v>
      </c>
    </row>
    <row r="61" spans="1:8">
      <c r="A61" s="76"/>
      <c r="B61" s="54"/>
      <c r="C61" s="582"/>
      <c r="D61" s="61" t="s">
        <v>496</v>
      </c>
      <c r="E61" s="123" t="str">
        <f>IF(様式1!$AC90&lt;&gt;"-","例）1","")</f>
        <v/>
      </c>
      <c r="F61" s="40" t="s">
        <v>545</v>
      </c>
      <c r="G61" s="62"/>
      <c r="H61" s="40" t="s">
        <v>545</v>
      </c>
    </row>
    <row r="62" spans="1:8" ht="26.45" customHeight="1">
      <c r="A62" s="76"/>
      <c r="B62" s="54"/>
      <c r="C62" s="582"/>
      <c r="D62" s="61" t="s">
        <v>497</v>
      </c>
      <c r="E62" s="123" t="str">
        <f>IF(様式1!$AC91&lt;&gt;"-","例）1","")</f>
        <v/>
      </c>
      <c r="F62" s="40" t="s">
        <v>545</v>
      </c>
      <c r="G62" s="62"/>
      <c r="H62" s="40" t="s">
        <v>545</v>
      </c>
    </row>
    <row r="63" spans="1:8" ht="27">
      <c r="A63" s="76"/>
      <c r="B63" s="54"/>
      <c r="C63" s="584"/>
      <c r="D63" s="61" t="s">
        <v>498</v>
      </c>
      <c r="E63" s="123" t="str">
        <f>IF(様式1!$AC92&lt;&gt;"-","例）1","")</f>
        <v/>
      </c>
      <c r="F63" s="40" t="s">
        <v>545</v>
      </c>
      <c r="G63" s="62"/>
      <c r="H63" s="40" t="s">
        <v>545</v>
      </c>
    </row>
    <row r="64" spans="1:8" ht="27">
      <c r="A64" s="76"/>
      <c r="B64" s="54"/>
      <c r="C64" s="61" t="s">
        <v>499</v>
      </c>
      <c r="D64" s="61" t="s">
        <v>500</v>
      </c>
      <c r="E64" s="123" t="str">
        <f>IF(様式1!$AC93&lt;&gt;"-","例）1","")</f>
        <v/>
      </c>
      <c r="F64" s="40" t="s">
        <v>545</v>
      </c>
      <c r="G64" s="62"/>
      <c r="H64" s="40" t="s">
        <v>545</v>
      </c>
    </row>
    <row r="65" spans="1:8" ht="27">
      <c r="A65" s="76"/>
      <c r="B65" s="54"/>
      <c r="C65" s="583" t="s">
        <v>501</v>
      </c>
      <c r="D65" s="61" t="s">
        <v>502</v>
      </c>
      <c r="E65" s="123" t="str">
        <f>IF(様式1!$AC94&lt;&gt;"-","例）1","")</f>
        <v/>
      </c>
      <c r="F65" s="40" t="s">
        <v>545</v>
      </c>
      <c r="G65" s="62"/>
      <c r="H65" s="40" t="s">
        <v>545</v>
      </c>
    </row>
    <row r="66" spans="1:8">
      <c r="A66" s="76"/>
      <c r="B66" s="54"/>
      <c r="C66" s="584"/>
      <c r="D66" s="61" t="s">
        <v>503</v>
      </c>
      <c r="E66" s="123" t="str">
        <f>IF(様式1!$AC95&lt;&gt;"-","例）1","")</f>
        <v/>
      </c>
      <c r="F66" s="40" t="s">
        <v>545</v>
      </c>
      <c r="G66" s="62"/>
      <c r="H66" s="40" t="s">
        <v>545</v>
      </c>
    </row>
    <row r="67" spans="1:8" ht="27">
      <c r="A67" s="76"/>
      <c r="B67" s="54"/>
      <c r="C67" s="61" t="s">
        <v>504</v>
      </c>
      <c r="D67" s="61" t="s">
        <v>505</v>
      </c>
      <c r="E67" s="123" t="str">
        <f>IF(様式1!$AC96&lt;&gt;"-","例）1","")</f>
        <v/>
      </c>
      <c r="F67" s="40" t="s">
        <v>545</v>
      </c>
      <c r="G67" s="62"/>
      <c r="H67" s="40" t="s">
        <v>545</v>
      </c>
    </row>
    <row r="68" spans="1:8" ht="27">
      <c r="A68" s="76"/>
      <c r="B68" s="54"/>
      <c r="C68" s="583" t="s">
        <v>506</v>
      </c>
      <c r="D68" s="61" t="s">
        <v>507</v>
      </c>
      <c r="E68" s="123" t="str">
        <f>IF(様式1!$AC97&lt;&gt;"-","例）1","")</f>
        <v/>
      </c>
      <c r="F68" s="40" t="s">
        <v>545</v>
      </c>
      <c r="G68" s="62"/>
      <c r="H68" s="40" t="s">
        <v>545</v>
      </c>
    </row>
    <row r="69" spans="1:8">
      <c r="A69" s="76"/>
      <c r="B69" s="54"/>
      <c r="C69" s="584"/>
      <c r="D69" s="61" t="s">
        <v>508</v>
      </c>
      <c r="E69" s="123" t="str">
        <f>IF(様式1!$AC98&lt;&gt;"-","例）1","")</f>
        <v/>
      </c>
      <c r="F69" s="40" t="s">
        <v>545</v>
      </c>
      <c r="G69" s="62"/>
      <c r="H69" s="40" t="s">
        <v>545</v>
      </c>
    </row>
    <row r="70" spans="1:8" ht="54">
      <c r="A70" s="76"/>
      <c r="B70" s="54"/>
      <c r="C70" s="61" t="s">
        <v>509</v>
      </c>
      <c r="D70" s="61" t="s">
        <v>510</v>
      </c>
      <c r="E70" s="123" t="str">
        <f>IF(様式1!$AC99&lt;&gt;"-","例）1","")</f>
        <v/>
      </c>
      <c r="F70" s="40" t="s">
        <v>545</v>
      </c>
      <c r="G70" s="62"/>
      <c r="H70" s="40" t="s">
        <v>545</v>
      </c>
    </row>
    <row r="71" spans="1:8" ht="67.5">
      <c r="A71" s="76"/>
      <c r="B71" s="54"/>
      <c r="C71" s="61" t="s">
        <v>511</v>
      </c>
      <c r="D71" s="61" t="s">
        <v>512</v>
      </c>
      <c r="E71" s="123" t="str">
        <f>IF(様式1!$AC100&lt;&gt;"-","例）1","")</f>
        <v/>
      </c>
      <c r="F71" s="40" t="s">
        <v>545</v>
      </c>
      <c r="G71" s="62"/>
      <c r="H71" s="40" t="s">
        <v>545</v>
      </c>
    </row>
    <row r="72" spans="1:8" ht="27">
      <c r="A72" s="76"/>
      <c r="B72" s="54"/>
      <c r="C72" s="583" t="s">
        <v>513</v>
      </c>
      <c r="D72" s="61" t="s">
        <v>514</v>
      </c>
      <c r="E72" s="123" t="str">
        <f>IF(様式1!$AC101&lt;&gt;"-","例）1","")</f>
        <v/>
      </c>
      <c r="F72" s="40" t="s">
        <v>545</v>
      </c>
      <c r="G72" s="62"/>
      <c r="H72" s="40" t="s">
        <v>545</v>
      </c>
    </row>
    <row r="73" spans="1:8">
      <c r="A73" s="76"/>
      <c r="B73" s="54"/>
      <c r="C73" s="584"/>
      <c r="D73" s="61" t="s">
        <v>515</v>
      </c>
      <c r="E73" s="123" t="str">
        <f>IF(様式1!$AC102&lt;&gt;"-","例）1","")</f>
        <v/>
      </c>
      <c r="F73" s="40" t="s">
        <v>545</v>
      </c>
      <c r="G73" s="62"/>
      <c r="H73" s="40" t="s">
        <v>545</v>
      </c>
    </row>
    <row r="74" spans="1:8" ht="27">
      <c r="A74" s="76"/>
      <c r="B74" s="54"/>
      <c r="C74" s="61" t="s">
        <v>516</v>
      </c>
      <c r="D74" s="61" t="s">
        <v>517</v>
      </c>
      <c r="E74" s="123" t="str">
        <f>IF(様式1!$AC103&lt;&gt;"-","例）1","")</f>
        <v/>
      </c>
      <c r="F74" s="40" t="s">
        <v>545</v>
      </c>
      <c r="G74" s="62"/>
      <c r="H74" s="40" t="s">
        <v>545</v>
      </c>
    </row>
    <row r="75" spans="1:8">
      <c r="A75" s="76"/>
      <c r="B75" s="54"/>
      <c r="C75" s="583" t="s">
        <v>518</v>
      </c>
      <c r="D75" s="61" t="s">
        <v>519</v>
      </c>
      <c r="E75" s="123" t="str">
        <f>IF(様式1!$AC104&lt;&gt;"-","例）1","")</f>
        <v/>
      </c>
      <c r="F75" s="40" t="s">
        <v>545</v>
      </c>
      <c r="G75" s="62"/>
      <c r="H75" s="40" t="s">
        <v>545</v>
      </c>
    </row>
    <row r="76" spans="1:8">
      <c r="A76" s="76"/>
      <c r="B76" s="54"/>
      <c r="C76" s="584"/>
      <c r="D76" s="61" t="s">
        <v>520</v>
      </c>
      <c r="E76" s="123" t="str">
        <f>IF(様式1!$AC105&lt;&gt;"-","例）1","")</f>
        <v/>
      </c>
      <c r="F76" s="40" t="s">
        <v>545</v>
      </c>
      <c r="G76" s="62"/>
      <c r="H76" s="40" t="s">
        <v>545</v>
      </c>
    </row>
    <row r="77" spans="1:8" ht="39.6" customHeight="1">
      <c r="A77" s="76"/>
      <c r="B77" s="54"/>
      <c r="C77" s="61" t="s">
        <v>521</v>
      </c>
      <c r="D77" s="61" t="s">
        <v>522</v>
      </c>
      <c r="E77" s="123" t="str">
        <f>IF(様式1!$AC106&lt;&gt;"-","例）1","")</f>
        <v/>
      </c>
      <c r="F77" s="40" t="s">
        <v>545</v>
      </c>
      <c r="G77" s="62"/>
      <c r="H77" s="40" t="s">
        <v>545</v>
      </c>
    </row>
    <row r="78" spans="1:8" ht="27">
      <c r="A78" s="76"/>
      <c r="B78" s="54"/>
      <c r="C78" s="583" t="s">
        <v>523</v>
      </c>
      <c r="D78" s="61" t="s">
        <v>524</v>
      </c>
      <c r="E78" s="123" t="str">
        <f>IF(様式1!$AC107&lt;&gt;"-","例）1","")</f>
        <v/>
      </c>
      <c r="F78" s="40" t="s">
        <v>545</v>
      </c>
      <c r="G78" s="62"/>
      <c r="H78" s="40" t="s">
        <v>545</v>
      </c>
    </row>
    <row r="79" spans="1:8">
      <c r="A79" s="76"/>
      <c r="B79" s="54"/>
      <c r="C79" s="584"/>
      <c r="D79" s="61" t="s">
        <v>525</v>
      </c>
      <c r="E79" s="123" t="str">
        <f>IF(様式1!$AC108&lt;&gt;"-","例）1","")</f>
        <v/>
      </c>
      <c r="F79" s="40" t="s">
        <v>545</v>
      </c>
      <c r="G79" s="62"/>
      <c r="H79" s="40" t="s">
        <v>545</v>
      </c>
    </row>
    <row r="80" spans="1:8" ht="27">
      <c r="A80" s="76"/>
      <c r="B80" s="54"/>
      <c r="C80" s="61" t="s">
        <v>526</v>
      </c>
      <c r="D80" s="61" t="s">
        <v>527</v>
      </c>
      <c r="E80" s="123" t="str">
        <f>IF(様式1!$AC109&lt;&gt;"-","例）1","")</f>
        <v/>
      </c>
      <c r="F80" s="40" t="s">
        <v>545</v>
      </c>
      <c r="G80" s="62"/>
      <c r="H80" s="40" t="s">
        <v>545</v>
      </c>
    </row>
    <row r="81" spans="1:8" ht="40.5">
      <c r="A81" s="76"/>
      <c r="B81" s="54"/>
      <c r="C81" s="61" t="s">
        <v>528</v>
      </c>
      <c r="D81" s="61" t="s">
        <v>529</v>
      </c>
      <c r="E81" s="123" t="str">
        <f>IF(様式1!$AC110&lt;&gt;"-","例）1","")</f>
        <v/>
      </c>
      <c r="F81" s="40" t="s">
        <v>545</v>
      </c>
      <c r="G81" s="62"/>
      <c r="H81" s="40" t="s">
        <v>545</v>
      </c>
    </row>
    <row r="82" spans="1:8" ht="27">
      <c r="A82" s="76"/>
      <c r="B82" s="54"/>
      <c r="C82" s="61" t="s">
        <v>530</v>
      </c>
      <c r="D82" s="61" t="s">
        <v>531</v>
      </c>
      <c r="E82" s="123" t="str">
        <f>IF(様式1!$AC111&lt;&gt;"-","例）1","")</f>
        <v/>
      </c>
      <c r="F82" s="40" t="s">
        <v>545</v>
      </c>
      <c r="G82" s="62"/>
      <c r="H82" s="40" t="s">
        <v>545</v>
      </c>
    </row>
    <row r="83" spans="1:8" ht="27">
      <c r="A83" s="76"/>
      <c r="B83" s="54"/>
      <c r="C83" s="583" t="s">
        <v>532</v>
      </c>
      <c r="D83" s="61" t="s">
        <v>533</v>
      </c>
      <c r="E83" s="123" t="str">
        <f>IF(様式1!$AC112&lt;&gt;"-","例）1","")</f>
        <v/>
      </c>
      <c r="F83" s="40" t="s">
        <v>545</v>
      </c>
      <c r="G83" s="62"/>
      <c r="H83" s="40" t="s">
        <v>545</v>
      </c>
    </row>
    <row r="84" spans="1:8" ht="27">
      <c r="A84" s="76"/>
      <c r="B84" s="54"/>
      <c r="C84" s="582"/>
      <c r="D84" s="61" t="s">
        <v>534</v>
      </c>
      <c r="E84" s="123" t="str">
        <f>IF(様式1!$AC113&lt;&gt;"-","例）1","")</f>
        <v/>
      </c>
      <c r="F84" s="40" t="s">
        <v>545</v>
      </c>
      <c r="G84" s="62"/>
      <c r="H84" s="40" t="s">
        <v>545</v>
      </c>
    </row>
    <row r="85" spans="1:8" ht="26.45" customHeight="1">
      <c r="A85" s="76"/>
      <c r="B85" s="54"/>
      <c r="C85" s="582"/>
      <c r="D85" s="61" t="s">
        <v>535</v>
      </c>
      <c r="E85" s="123" t="str">
        <f>IF(様式1!$AC114&lt;&gt;"-","例）1","")</f>
        <v/>
      </c>
      <c r="F85" s="40" t="s">
        <v>545</v>
      </c>
      <c r="G85" s="62"/>
      <c r="H85" s="40" t="s">
        <v>545</v>
      </c>
    </row>
    <row r="86" spans="1:8" ht="27">
      <c r="A86" s="76"/>
      <c r="B86" s="54"/>
      <c r="C86" s="582"/>
      <c r="D86" s="61" t="s">
        <v>536</v>
      </c>
      <c r="E86" s="123" t="str">
        <f>IF(様式1!$AC115&lt;&gt;"-","例）1","")</f>
        <v/>
      </c>
      <c r="F86" s="40" t="s">
        <v>545</v>
      </c>
      <c r="G86" s="62"/>
      <c r="H86" s="40" t="s">
        <v>545</v>
      </c>
    </row>
    <row r="87" spans="1:8" ht="26.45" customHeight="1">
      <c r="A87" s="76"/>
      <c r="B87" s="54"/>
      <c r="C87" s="584"/>
      <c r="D87" s="61" t="s">
        <v>537</v>
      </c>
      <c r="E87" s="123" t="str">
        <f>IF(様式1!$AC116&lt;&gt;"-","例）1","")</f>
        <v/>
      </c>
      <c r="F87" s="40" t="s">
        <v>545</v>
      </c>
      <c r="G87" s="62"/>
      <c r="H87" s="40" t="s">
        <v>545</v>
      </c>
    </row>
    <row r="88" spans="1:8">
      <c r="A88" s="76"/>
      <c r="B88" s="54"/>
      <c r="C88" s="583" t="s">
        <v>538</v>
      </c>
      <c r="D88" s="61" t="s">
        <v>539</v>
      </c>
      <c r="E88" s="123" t="str">
        <f>IF(様式1!$AC117&lt;&gt;"-","例）1","")</f>
        <v/>
      </c>
      <c r="F88" s="40" t="s">
        <v>545</v>
      </c>
      <c r="G88" s="62"/>
      <c r="H88" s="40" t="s">
        <v>545</v>
      </c>
    </row>
    <row r="89" spans="1:8">
      <c r="A89" s="76"/>
      <c r="B89" s="54"/>
      <c r="C89" s="582"/>
      <c r="D89" s="61" t="s">
        <v>540</v>
      </c>
      <c r="E89" s="123" t="str">
        <f>IF(様式1!$AC118&lt;&gt;"-","例）1","")</f>
        <v/>
      </c>
      <c r="F89" s="40" t="s">
        <v>545</v>
      </c>
      <c r="G89" s="62"/>
      <c r="H89" s="40" t="s">
        <v>545</v>
      </c>
    </row>
    <row r="90" spans="1:8">
      <c r="A90" s="76"/>
      <c r="B90" s="54"/>
      <c r="C90" s="584"/>
      <c r="D90" s="61" t="s">
        <v>541</v>
      </c>
      <c r="E90" s="123" t="str">
        <f>IF(様式1!$AC119&lt;&gt;"-","例）1","")</f>
        <v/>
      </c>
      <c r="F90" s="40" t="s">
        <v>545</v>
      </c>
      <c r="G90" s="62"/>
      <c r="H90" s="40" t="s">
        <v>545</v>
      </c>
    </row>
    <row r="91" spans="1:8" ht="40.5">
      <c r="A91" s="76"/>
      <c r="B91" s="51"/>
      <c r="C91" s="61" t="s">
        <v>542</v>
      </c>
      <c r="D91" s="61" t="s">
        <v>543</v>
      </c>
      <c r="E91" s="123" t="str">
        <f>IF(様式1!$AC120&lt;&gt;"-","例）1","")</f>
        <v/>
      </c>
      <c r="F91" s="40" t="s">
        <v>545</v>
      </c>
      <c r="G91" s="62"/>
      <c r="H91" s="40" t="s">
        <v>545</v>
      </c>
    </row>
    <row r="92" spans="1:8" ht="26.45" customHeight="1">
      <c r="A92" s="77"/>
      <c r="B92" s="583" t="s">
        <v>547</v>
      </c>
      <c r="C92" s="588" t="s">
        <v>548</v>
      </c>
      <c r="D92" s="589"/>
      <c r="E92" s="122" t="s">
        <v>666</v>
      </c>
      <c r="F92" s="42"/>
      <c r="G92" s="58"/>
      <c r="H92" s="40"/>
    </row>
    <row r="93" spans="1:8">
      <c r="A93" s="77"/>
      <c r="B93" s="582"/>
      <c r="C93" s="64"/>
      <c r="D93" s="65" t="s">
        <v>482</v>
      </c>
      <c r="E93" s="58"/>
      <c r="F93" s="42"/>
      <c r="G93" s="66"/>
      <c r="H93" s="40"/>
    </row>
    <row r="94" spans="1:8">
      <c r="A94" s="67"/>
      <c r="B94" s="582"/>
      <c r="C94" s="68" t="s">
        <v>549</v>
      </c>
      <c r="D94" s="69"/>
      <c r="E94" s="47"/>
      <c r="F94" s="40"/>
      <c r="G94" s="58"/>
      <c r="H94" s="63"/>
    </row>
    <row r="95" spans="1:8">
      <c r="A95" s="67"/>
      <c r="B95" s="584"/>
      <c r="C95" s="42"/>
      <c r="D95" s="59" t="s">
        <v>482</v>
      </c>
      <c r="E95" s="47"/>
      <c r="F95" s="40"/>
      <c r="G95" s="58"/>
      <c r="H95" s="63"/>
    </row>
    <row r="96" spans="1:8" ht="26.45" customHeight="1">
      <c r="A96" s="76"/>
      <c r="B96" s="590" t="s">
        <v>550</v>
      </c>
      <c r="C96" s="44" t="s">
        <v>551</v>
      </c>
      <c r="D96" s="55"/>
      <c r="E96" s="122" t="s">
        <v>671</v>
      </c>
      <c r="F96" s="40"/>
      <c r="G96" s="52"/>
      <c r="H96" s="40"/>
    </row>
    <row r="97" spans="1:8" ht="26.45" customHeight="1">
      <c r="A97" s="76"/>
      <c r="B97" s="591"/>
      <c r="C97" s="44" t="s">
        <v>552</v>
      </c>
      <c r="D97" s="45"/>
      <c r="E97" s="122" t="s">
        <v>670</v>
      </c>
      <c r="F97" s="40"/>
      <c r="G97" s="52"/>
      <c r="H97" s="40"/>
    </row>
    <row r="98" spans="1:8">
      <c r="A98" s="76"/>
      <c r="B98" s="583" t="s">
        <v>553</v>
      </c>
      <c r="C98" s="70" t="s">
        <v>554</v>
      </c>
      <c r="D98" s="71"/>
      <c r="E98" s="122" t="s">
        <v>672</v>
      </c>
      <c r="F98" s="40"/>
      <c r="G98" s="585"/>
      <c r="H98" s="40"/>
    </row>
    <row r="99" spans="1:8">
      <c r="A99" s="76"/>
      <c r="B99" s="582"/>
      <c r="C99" s="70" t="s">
        <v>555</v>
      </c>
      <c r="D99" s="71"/>
      <c r="E99" s="122" t="s">
        <v>673</v>
      </c>
      <c r="F99" s="40"/>
      <c r="G99" s="586"/>
      <c r="H99" s="40"/>
    </row>
    <row r="100" spans="1:8">
      <c r="A100" s="73"/>
      <c r="B100" s="584"/>
      <c r="C100" s="70" t="s">
        <v>556</v>
      </c>
      <c r="D100" s="71"/>
      <c r="E100" s="66"/>
      <c r="F100" s="40"/>
      <c r="G100" s="72"/>
      <c r="H100" s="40"/>
    </row>
    <row r="101" spans="1:8">
      <c r="A101" s="76"/>
      <c r="B101" s="583" t="s">
        <v>557</v>
      </c>
      <c r="C101" s="70" t="s">
        <v>558</v>
      </c>
      <c r="D101" s="71"/>
      <c r="E101" s="122" t="s">
        <v>673</v>
      </c>
      <c r="F101" s="40"/>
      <c r="G101" s="585"/>
      <c r="H101" s="40"/>
    </row>
    <row r="102" spans="1:8">
      <c r="A102" s="76"/>
      <c r="B102" s="582"/>
      <c r="C102" s="74" t="s">
        <v>559</v>
      </c>
      <c r="D102" s="42"/>
      <c r="E102" s="122" t="s">
        <v>673</v>
      </c>
      <c r="F102" s="40"/>
      <c r="G102" s="587"/>
      <c r="H102" s="40"/>
    </row>
    <row r="103" spans="1:8">
      <c r="A103" s="76"/>
      <c r="B103" s="582"/>
      <c r="C103" s="70" t="s">
        <v>560</v>
      </c>
      <c r="D103" s="71"/>
      <c r="E103" s="122" t="s">
        <v>673</v>
      </c>
      <c r="F103" s="40"/>
      <c r="G103" s="586"/>
      <c r="H103" s="40"/>
    </row>
    <row r="104" spans="1:8">
      <c r="A104" s="73"/>
      <c r="B104" s="584"/>
      <c r="C104" s="70" t="s">
        <v>561</v>
      </c>
      <c r="D104" s="71"/>
      <c r="E104" s="66"/>
      <c r="F104" s="40"/>
      <c r="G104" s="52"/>
      <c r="H104" s="40"/>
    </row>
    <row r="105" spans="1:8">
      <c r="A105" s="77"/>
      <c r="B105" s="70" t="s">
        <v>562</v>
      </c>
      <c r="C105" s="71"/>
      <c r="D105" s="71"/>
      <c r="E105" s="122" t="s">
        <v>673</v>
      </c>
      <c r="F105" s="40"/>
      <c r="G105" s="52"/>
      <c r="H105" s="40"/>
    </row>
    <row r="106" spans="1:8" ht="27">
      <c r="A106" s="40"/>
      <c r="B106" s="75" t="s">
        <v>563</v>
      </c>
      <c r="C106" s="44" t="s">
        <v>564</v>
      </c>
      <c r="D106" s="55"/>
      <c r="E106" s="124"/>
      <c r="F106" s="40"/>
      <c r="G106" s="62"/>
      <c r="H106" s="40" t="s">
        <v>565</v>
      </c>
    </row>
  </sheetData>
  <sheetProtection sheet="1" objects="1" scenarios="1"/>
  <mergeCells count="27">
    <mergeCell ref="G98:G99"/>
    <mergeCell ref="B101:B104"/>
    <mergeCell ref="G101:G103"/>
    <mergeCell ref="C83:C87"/>
    <mergeCell ref="C88:C90"/>
    <mergeCell ref="B92:B95"/>
    <mergeCell ref="C92:D92"/>
    <mergeCell ref="B96:B97"/>
    <mergeCell ref="B98:B100"/>
    <mergeCell ref="C78:C79"/>
    <mergeCell ref="C37:C38"/>
    <mergeCell ref="C40:C41"/>
    <mergeCell ref="C45:C49"/>
    <mergeCell ref="C50:C52"/>
    <mergeCell ref="C60:C63"/>
    <mergeCell ref="C65:C66"/>
    <mergeCell ref="C68:C69"/>
    <mergeCell ref="C72:C73"/>
    <mergeCell ref="C75:C76"/>
    <mergeCell ref="B55:B57"/>
    <mergeCell ref="C55:C58"/>
    <mergeCell ref="B12:B15"/>
    <mergeCell ref="C17:C20"/>
    <mergeCell ref="C22:C25"/>
    <mergeCell ref="C27:C28"/>
    <mergeCell ref="C30:C31"/>
    <mergeCell ref="C34:C35"/>
  </mergeCells>
  <phoneticPr fontId="3"/>
  <dataValidations count="6">
    <dataValidation type="whole" operator="greaterThanOrEqual" allowBlank="1" showInputMessage="1" showErrorMessage="1" error="会議の開催回数は、半角数字の整数で入力してください。" sqref="G106" xr:uid="{C9B131F0-C33B-4183-B4BA-31EE7DEBBD09}">
      <formula1>0</formula1>
    </dataValidation>
    <dataValidation type="whole" operator="greaterThanOrEqual" allowBlank="1" showInputMessage="1" showErrorMessage="1" error="定員数は、半角数字の整数で入力してください。" sqref="G54:G91" xr:uid="{C6F4E77C-3F5C-4406-A808-598E190B5BE4}">
      <formula1>0</formula1>
    </dataValidation>
    <dataValidation imeMode="fullKatakana" allowBlank="1" showInputMessage="1" showErrorMessage="1" sqref="G6" xr:uid="{C7A4D5FA-FC7B-424E-91BE-FDED182613C5}"/>
    <dataValidation type="list" allowBlank="1" showInputMessage="1" sqref="E96:E97" xr:uid="{3C759C22-D907-40FE-B1C5-F38A3818B4C8}">
      <formula1>"有,無,購入予定"</formula1>
    </dataValidation>
    <dataValidation type="list" allowBlank="1" showInputMessage="1" sqref="E13" xr:uid="{4F795666-A786-4FD4-A26A-94BC3E4D7A0C}">
      <formula1>"医師,歯科医師,看護師,その他"</formula1>
    </dataValidation>
    <dataValidation type="list" allowBlank="1" showInputMessage="1" sqref="E98:E99 E101:E103 E105" xr:uid="{4A370AF3-608D-4F1D-B4AF-5D076F747792}">
      <formula1>"有,無"</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20E55-A0D5-4FB5-8E10-31EF890E9F9A}">
  <sheetPr>
    <tabColor theme="7" tint="0.79998168889431442"/>
  </sheetPr>
  <dimension ref="A1:AK38"/>
  <sheetViews>
    <sheetView showGridLines="0" zoomScaleNormal="100" workbookViewId="0">
      <pane xSplit="3" ySplit="5" topLeftCell="D6" activePane="bottomRight" state="frozen"/>
      <selection activeCell="D7" sqref="D7:E7"/>
      <selection pane="topRight" activeCell="D7" sqref="D7:E7"/>
      <selection pane="bottomLeft" activeCell="D7" sqref="D7:E7"/>
      <selection pane="bottomRight"/>
    </sheetView>
  </sheetViews>
  <sheetFormatPr defaultColWidth="8.75" defaultRowHeight="13.5"/>
  <cols>
    <col min="1" max="1" width="8.75" style="3"/>
    <col min="2" max="2" width="4.125" style="88" bestFit="1" customWidth="1"/>
    <col min="3" max="3" width="15.25" style="3" customWidth="1"/>
    <col min="4" max="4" width="12.125" style="3" customWidth="1"/>
    <col min="5" max="5" width="17.375" style="3" customWidth="1"/>
    <col min="6" max="7" width="12.25" style="3" customWidth="1"/>
    <col min="8" max="8" width="8" style="3" customWidth="1"/>
    <col min="9" max="9" width="37.375" style="3" customWidth="1"/>
    <col min="10" max="37" width="8" style="3" customWidth="1"/>
    <col min="38" max="16384" width="8.75" style="3"/>
  </cols>
  <sheetData>
    <row r="1" spans="1:37" ht="17.25">
      <c r="A1" s="38" t="s">
        <v>566</v>
      </c>
      <c r="B1" s="79"/>
      <c r="G1" s="80"/>
      <c r="H1" s="80"/>
      <c r="I1" s="80"/>
    </row>
    <row r="2" spans="1:37" ht="14.25">
      <c r="A2" s="40" t="s">
        <v>567</v>
      </c>
      <c r="B2" s="81"/>
      <c r="C2" s="40"/>
      <c r="D2" s="40"/>
      <c r="F2" s="40"/>
      <c r="G2" s="82"/>
      <c r="H2" s="82"/>
      <c r="I2" s="82"/>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row>
    <row r="3" spans="1:37">
      <c r="A3" s="42" t="s">
        <v>568</v>
      </c>
      <c r="B3" s="83"/>
      <c r="C3" s="42"/>
      <c r="D3" s="43"/>
      <c r="E3" s="40"/>
      <c r="F3" s="63"/>
      <c r="G3" s="63"/>
      <c r="H3" s="63"/>
      <c r="I3" s="63"/>
      <c r="J3" s="127"/>
      <c r="K3" s="127"/>
      <c r="L3" s="127"/>
      <c r="M3" s="127"/>
      <c r="N3" s="127"/>
      <c r="O3" s="127"/>
      <c r="P3" s="127"/>
    </row>
    <row r="4" spans="1:37">
      <c r="A4" s="595" t="s">
        <v>569</v>
      </c>
      <c r="B4" s="597"/>
      <c r="C4" s="594" t="s">
        <v>279</v>
      </c>
      <c r="D4" s="592" t="s">
        <v>570</v>
      </c>
      <c r="E4" s="592" t="s">
        <v>571</v>
      </c>
      <c r="F4" s="583" t="s">
        <v>572</v>
      </c>
      <c r="G4" s="592" t="s">
        <v>573</v>
      </c>
      <c r="H4" s="592" t="s">
        <v>574</v>
      </c>
      <c r="I4" s="583" t="s">
        <v>575</v>
      </c>
      <c r="J4" s="594" t="s">
        <v>576</v>
      </c>
      <c r="K4" s="594"/>
      <c r="L4" s="594"/>
      <c r="M4" s="594"/>
      <c r="N4" s="594"/>
      <c r="O4" s="594"/>
      <c r="P4" s="594"/>
      <c r="Q4" s="594"/>
      <c r="R4" s="594"/>
      <c r="S4" s="594"/>
      <c r="T4" s="594"/>
      <c r="U4" s="594"/>
      <c r="V4" s="594"/>
      <c r="W4" s="594"/>
      <c r="X4" s="594"/>
      <c r="Y4" s="594"/>
      <c r="Z4" s="594"/>
      <c r="AA4" s="594"/>
      <c r="AB4" s="594"/>
      <c r="AC4" s="594"/>
      <c r="AD4" s="594"/>
      <c r="AE4" s="594"/>
      <c r="AF4" s="594"/>
      <c r="AG4" s="594"/>
      <c r="AH4" s="594"/>
      <c r="AI4" s="594"/>
      <c r="AJ4" s="594"/>
      <c r="AK4" s="594"/>
    </row>
    <row r="5" spans="1:37" ht="135">
      <c r="A5" s="596"/>
      <c r="B5" s="598"/>
      <c r="C5" s="594"/>
      <c r="D5" s="593"/>
      <c r="E5" s="593"/>
      <c r="F5" s="584"/>
      <c r="G5" s="593"/>
      <c r="H5" s="593"/>
      <c r="I5" s="584"/>
      <c r="J5" s="50" t="s">
        <v>577</v>
      </c>
      <c r="K5" s="50" t="s">
        <v>300</v>
      </c>
      <c r="L5" s="50" t="s">
        <v>578</v>
      </c>
      <c r="M5" s="50" t="s">
        <v>301</v>
      </c>
      <c r="N5" s="50" t="s">
        <v>579</v>
      </c>
      <c r="O5" s="50" t="s">
        <v>580</v>
      </c>
      <c r="P5" s="50" t="s">
        <v>581</v>
      </c>
      <c r="Q5" s="65" t="s">
        <v>582</v>
      </c>
      <c r="R5" s="50" t="s">
        <v>583</v>
      </c>
      <c r="S5" s="50" t="s">
        <v>584</v>
      </c>
      <c r="T5" s="50" t="s">
        <v>585</v>
      </c>
      <c r="U5" s="50" t="s">
        <v>586</v>
      </c>
      <c r="V5" s="50" t="s">
        <v>587</v>
      </c>
      <c r="W5" s="50" t="s">
        <v>588</v>
      </c>
      <c r="X5" s="50" t="s">
        <v>589</v>
      </c>
      <c r="Y5" s="50" t="s">
        <v>590</v>
      </c>
      <c r="Z5" s="65" t="s">
        <v>591</v>
      </c>
      <c r="AA5" s="50" t="s">
        <v>592</v>
      </c>
      <c r="AB5" s="50" t="s">
        <v>593</v>
      </c>
      <c r="AC5" s="50" t="s">
        <v>594</v>
      </c>
      <c r="AD5" s="50" t="s">
        <v>595</v>
      </c>
      <c r="AE5" s="50" t="s">
        <v>596</v>
      </c>
      <c r="AF5" s="50" t="s">
        <v>597</v>
      </c>
      <c r="AG5" s="50" t="s">
        <v>598</v>
      </c>
      <c r="AH5" s="50" t="s">
        <v>599</v>
      </c>
      <c r="AI5" s="50" t="s">
        <v>600</v>
      </c>
      <c r="AJ5" s="65" t="s">
        <v>601</v>
      </c>
      <c r="AK5" s="50" t="s">
        <v>602</v>
      </c>
    </row>
    <row r="6" spans="1:37" ht="27">
      <c r="A6" s="84"/>
      <c r="B6" s="85">
        <f>ROW()-5</f>
        <v>1</v>
      </c>
      <c r="C6" s="122" t="s">
        <v>674</v>
      </c>
      <c r="D6" s="122" t="s">
        <v>675</v>
      </c>
      <c r="E6" s="119" t="str">
        <f>【参考】別添e!$D$6</f>
        <v/>
      </c>
      <c r="F6" s="122" t="s">
        <v>676</v>
      </c>
      <c r="G6" s="52"/>
      <c r="H6" s="122" t="s">
        <v>677</v>
      </c>
      <c r="I6" s="122" t="s">
        <v>678</v>
      </c>
      <c r="J6" s="122"/>
      <c r="K6" s="122"/>
      <c r="L6" s="122"/>
      <c r="M6" s="122"/>
      <c r="N6" s="122"/>
      <c r="O6" s="122"/>
      <c r="P6" s="122"/>
      <c r="Q6" s="122" t="str">
        <f t="shared" ref="Q6:Z9" si="0">IF(Q$37&lt;&gt;"","指導者","")</f>
        <v/>
      </c>
      <c r="R6" s="122" t="str">
        <f t="shared" si="0"/>
        <v/>
      </c>
      <c r="S6" s="122" t="str">
        <f t="shared" si="0"/>
        <v/>
      </c>
      <c r="T6" s="122" t="str">
        <f t="shared" si="0"/>
        <v/>
      </c>
      <c r="U6" s="122" t="str">
        <f t="shared" si="0"/>
        <v/>
      </c>
      <c r="V6" s="122" t="str">
        <f t="shared" si="0"/>
        <v/>
      </c>
      <c r="W6" s="122" t="str">
        <f t="shared" si="0"/>
        <v/>
      </c>
      <c r="X6" s="122" t="str">
        <f t="shared" si="0"/>
        <v/>
      </c>
      <c r="Y6" s="122" t="str">
        <f t="shared" si="0"/>
        <v/>
      </c>
      <c r="Z6" s="122" t="str">
        <f t="shared" si="0"/>
        <v/>
      </c>
      <c r="AA6" s="122" t="str">
        <f t="shared" ref="AA6:AK9" si="1">IF(AA$37&lt;&gt;"","指導者","")</f>
        <v/>
      </c>
      <c r="AB6" s="122" t="str">
        <f t="shared" si="1"/>
        <v/>
      </c>
      <c r="AC6" s="122" t="str">
        <f t="shared" si="1"/>
        <v/>
      </c>
      <c r="AD6" s="122" t="str">
        <f t="shared" si="1"/>
        <v/>
      </c>
      <c r="AE6" s="122" t="str">
        <f t="shared" si="1"/>
        <v/>
      </c>
      <c r="AF6" s="122" t="str">
        <f t="shared" si="1"/>
        <v/>
      </c>
      <c r="AG6" s="122" t="str">
        <f t="shared" si="1"/>
        <v/>
      </c>
      <c r="AH6" s="122" t="str">
        <f t="shared" si="1"/>
        <v/>
      </c>
      <c r="AI6" s="122" t="str">
        <f t="shared" si="1"/>
        <v/>
      </c>
      <c r="AJ6" s="122" t="str">
        <f t="shared" si="1"/>
        <v/>
      </c>
      <c r="AK6" s="122" t="str">
        <f t="shared" si="1"/>
        <v/>
      </c>
    </row>
    <row r="7" spans="1:37" ht="94.5">
      <c r="A7" s="84"/>
      <c r="B7" s="85">
        <f t="shared" ref="B7:B35" si="2">ROW()-5</f>
        <v>2</v>
      </c>
      <c r="C7" s="122" t="s">
        <v>682</v>
      </c>
      <c r="D7" s="122" t="s">
        <v>679</v>
      </c>
      <c r="E7" s="119" t="str">
        <f>【参考】別添e!$D$6</f>
        <v/>
      </c>
      <c r="F7" s="126"/>
      <c r="G7" s="78" t="s">
        <v>684</v>
      </c>
      <c r="H7" s="122" t="s">
        <v>680</v>
      </c>
      <c r="I7" s="122" t="s">
        <v>687</v>
      </c>
      <c r="J7" s="122"/>
      <c r="K7" s="122"/>
      <c r="L7" s="122"/>
      <c r="M7" s="122"/>
      <c r="N7" s="122"/>
      <c r="O7" s="122"/>
      <c r="P7" s="122"/>
      <c r="Q7" s="122" t="str">
        <f t="shared" si="0"/>
        <v/>
      </c>
      <c r="R7" s="122" t="str">
        <f t="shared" si="0"/>
        <v/>
      </c>
      <c r="S7" s="122" t="str">
        <f t="shared" si="0"/>
        <v/>
      </c>
      <c r="T7" s="122" t="str">
        <f t="shared" si="0"/>
        <v/>
      </c>
      <c r="U7" s="122" t="str">
        <f t="shared" si="0"/>
        <v/>
      </c>
      <c r="V7" s="122" t="str">
        <f t="shared" si="0"/>
        <v/>
      </c>
      <c r="W7" s="122" t="str">
        <f t="shared" si="0"/>
        <v/>
      </c>
      <c r="X7" s="122" t="str">
        <f t="shared" si="0"/>
        <v/>
      </c>
      <c r="Y7" s="122" t="str">
        <f t="shared" si="0"/>
        <v/>
      </c>
      <c r="Z7" s="122" t="str">
        <f t="shared" si="0"/>
        <v/>
      </c>
      <c r="AA7" s="122" t="str">
        <f t="shared" si="1"/>
        <v/>
      </c>
      <c r="AB7" s="122" t="str">
        <f t="shared" si="1"/>
        <v/>
      </c>
      <c r="AC7" s="122" t="str">
        <f t="shared" si="1"/>
        <v/>
      </c>
      <c r="AD7" s="122" t="str">
        <f t="shared" si="1"/>
        <v/>
      </c>
      <c r="AE7" s="122" t="str">
        <f t="shared" si="1"/>
        <v/>
      </c>
      <c r="AF7" s="122" t="str">
        <f t="shared" si="1"/>
        <v/>
      </c>
      <c r="AG7" s="122" t="str">
        <f t="shared" si="1"/>
        <v/>
      </c>
      <c r="AH7" s="122" t="str">
        <f t="shared" si="1"/>
        <v/>
      </c>
      <c r="AI7" s="122" t="str">
        <f t="shared" si="1"/>
        <v/>
      </c>
      <c r="AJ7" s="122" t="str">
        <f t="shared" si="1"/>
        <v/>
      </c>
      <c r="AK7" s="122" t="str">
        <f t="shared" si="1"/>
        <v/>
      </c>
    </row>
    <row r="8" spans="1:37" ht="27">
      <c r="A8" s="84"/>
      <c r="B8" s="85">
        <f t="shared" si="2"/>
        <v>3</v>
      </c>
      <c r="C8" s="122" t="s">
        <v>683</v>
      </c>
      <c r="D8" s="122" t="s">
        <v>679</v>
      </c>
      <c r="E8" s="119" t="str">
        <f>【参考】別添e!$D$6</f>
        <v/>
      </c>
      <c r="F8" s="126"/>
      <c r="G8" s="78" t="s">
        <v>684</v>
      </c>
      <c r="H8" s="122" t="s">
        <v>681</v>
      </c>
      <c r="I8" s="122" t="s">
        <v>686</v>
      </c>
      <c r="J8" s="122"/>
      <c r="K8" s="122"/>
      <c r="L8" s="122"/>
      <c r="M8" s="122"/>
      <c r="N8" s="122"/>
      <c r="O8" s="122"/>
      <c r="P8" s="122"/>
      <c r="Q8" s="122" t="str">
        <f t="shared" si="0"/>
        <v/>
      </c>
      <c r="R8" s="122" t="str">
        <f t="shared" si="0"/>
        <v/>
      </c>
      <c r="S8" s="122" t="str">
        <f t="shared" si="0"/>
        <v/>
      </c>
      <c r="T8" s="122" t="str">
        <f t="shared" si="0"/>
        <v/>
      </c>
      <c r="U8" s="122" t="str">
        <f t="shared" si="0"/>
        <v/>
      </c>
      <c r="V8" s="122" t="str">
        <f t="shared" si="0"/>
        <v/>
      </c>
      <c r="W8" s="122" t="str">
        <f t="shared" si="0"/>
        <v/>
      </c>
      <c r="X8" s="122" t="str">
        <f t="shared" si="0"/>
        <v/>
      </c>
      <c r="Y8" s="122" t="str">
        <f t="shared" si="0"/>
        <v/>
      </c>
      <c r="Z8" s="122" t="str">
        <f t="shared" si="0"/>
        <v/>
      </c>
      <c r="AA8" s="122" t="str">
        <f t="shared" si="1"/>
        <v/>
      </c>
      <c r="AB8" s="122" t="str">
        <f t="shared" si="1"/>
        <v/>
      </c>
      <c r="AC8" s="122" t="str">
        <f t="shared" si="1"/>
        <v/>
      </c>
      <c r="AD8" s="122" t="str">
        <f t="shared" si="1"/>
        <v/>
      </c>
      <c r="AE8" s="122" t="str">
        <f t="shared" si="1"/>
        <v/>
      </c>
      <c r="AF8" s="122" t="str">
        <f t="shared" si="1"/>
        <v/>
      </c>
      <c r="AG8" s="122" t="str">
        <f t="shared" si="1"/>
        <v/>
      </c>
      <c r="AH8" s="122" t="str">
        <f t="shared" si="1"/>
        <v/>
      </c>
      <c r="AI8" s="122" t="str">
        <f t="shared" si="1"/>
        <v/>
      </c>
      <c r="AJ8" s="122" t="str">
        <f t="shared" si="1"/>
        <v/>
      </c>
      <c r="AK8" s="122" t="str">
        <f t="shared" si="1"/>
        <v/>
      </c>
    </row>
    <row r="9" spans="1:37" ht="27">
      <c r="A9" s="84"/>
      <c r="B9" s="85">
        <f t="shared" si="2"/>
        <v>4</v>
      </c>
      <c r="C9" s="122" t="s">
        <v>688</v>
      </c>
      <c r="D9" s="122" t="s">
        <v>679</v>
      </c>
      <c r="E9" s="119" t="str">
        <f>【参考】別添e!$D$6</f>
        <v/>
      </c>
      <c r="F9" s="126"/>
      <c r="G9" s="78" t="s">
        <v>685</v>
      </c>
      <c r="H9" s="122" t="s">
        <v>681</v>
      </c>
      <c r="I9" s="122" t="s">
        <v>689</v>
      </c>
      <c r="J9" s="122"/>
      <c r="K9" s="122"/>
      <c r="L9" s="122"/>
      <c r="M9" s="122"/>
      <c r="N9" s="122"/>
      <c r="O9" s="122"/>
      <c r="P9" s="122"/>
      <c r="Q9" s="122" t="str">
        <f t="shared" si="0"/>
        <v/>
      </c>
      <c r="R9" s="122" t="str">
        <f t="shared" si="0"/>
        <v/>
      </c>
      <c r="S9" s="122" t="str">
        <f t="shared" si="0"/>
        <v/>
      </c>
      <c r="T9" s="122" t="str">
        <f t="shared" si="0"/>
        <v/>
      </c>
      <c r="U9" s="122" t="str">
        <f t="shared" si="0"/>
        <v/>
      </c>
      <c r="V9" s="122" t="str">
        <f t="shared" si="0"/>
        <v/>
      </c>
      <c r="W9" s="122" t="str">
        <f t="shared" si="0"/>
        <v/>
      </c>
      <c r="X9" s="122" t="str">
        <f t="shared" si="0"/>
        <v/>
      </c>
      <c r="Y9" s="122" t="str">
        <f t="shared" si="0"/>
        <v/>
      </c>
      <c r="Z9" s="122" t="str">
        <f t="shared" si="0"/>
        <v/>
      </c>
      <c r="AA9" s="122" t="str">
        <f t="shared" si="1"/>
        <v/>
      </c>
      <c r="AB9" s="122" t="str">
        <f t="shared" si="1"/>
        <v/>
      </c>
      <c r="AC9" s="122" t="str">
        <f t="shared" si="1"/>
        <v/>
      </c>
      <c r="AD9" s="122" t="str">
        <f t="shared" si="1"/>
        <v/>
      </c>
      <c r="AE9" s="122" t="str">
        <f t="shared" si="1"/>
        <v/>
      </c>
      <c r="AF9" s="122" t="str">
        <f t="shared" si="1"/>
        <v/>
      </c>
      <c r="AG9" s="122" t="str">
        <f t="shared" si="1"/>
        <v/>
      </c>
      <c r="AH9" s="122" t="str">
        <f t="shared" si="1"/>
        <v/>
      </c>
      <c r="AI9" s="122" t="str">
        <f t="shared" si="1"/>
        <v/>
      </c>
      <c r="AJ9" s="122" t="str">
        <f t="shared" si="1"/>
        <v/>
      </c>
      <c r="AK9" s="122" t="str">
        <f t="shared" si="1"/>
        <v/>
      </c>
    </row>
    <row r="10" spans="1:37">
      <c r="A10" s="84"/>
      <c r="B10" s="85">
        <f t="shared" si="2"/>
        <v>5</v>
      </c>
      <c r="C10" s="122"/>
      <c r="D10" s="122"/>
      <c r="E10" s="119"/>
      <c r="F10" s="122"/>
      <c r="G10" s="78"/>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row>
    <row r="11" spans="1:37">
      <c r="A11" s="84"/>
      <c r="B11" s="85">
        <f t="shared" si="2"/>
        <v>6</v>
      </c>
      <c r="C11" s="122"/>
      <c r="D11" s="122"/>
      <c r="E11" s="119"/>
      <c r="F11" s="122"/>
      <c r="G11" s="78"/>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row>
    <row r="12" spans="1:37">
      <c r="A12" s="84"/>
      <c r="B12" s="85">
        <f t="shared" si="2"/>
        <v>7</v>
      </c>
      <c r="C12" s="89"/>
      <c r="D12" s="78"/>
      <c r="E12" s="78"/>
      <c r="F12" s="78"/>
      <c r="G12" s="78"/>
      <c r="H12" s="78"/>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row>
    <row r="13" spans="1:37">
      <c r="A13" s="84"/>
      <c r="B13" s="85">
        <f t="shared" si="2"/>
        <v>8</v>
      </c>
      <c r="C13" s="89"/>
      <c r="D13" s="78"/>
      <c r="E13" s="78"/>
      <c r="F13" s="78"/>
      <c r="G13" s="78"/>
      <c r="H13" s="78"/>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row>
    <row r="14" spans="1:37">
      <c r="A14" s="84"/>
      <c r="B14" s="85">
        <f t="shared" si="2"/>
        <v>9</v>
      </c>
      <c r="C14" s="89"/>
      <c r="D14" s="78"/>
      <c r="E14" s="78"/>
      <c r="F14" s="78"/>
      <c r="G14" s="78"/>
      <c r="H14" s="78"/>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row>
    <row r="15" spans="1:37">
      <c r="A15" s="84"/>
      <c r="B15" s="85">
        <f t="shared" si="2"/>
        <v>10</v>
      </c>
      <c r="C15" s="89"/>
      <c r="D15" s="78"/>
      <c r="E15" s="78"/>
      <c r="F15" s="78"/>
      <c r="G15" s="78"/>
      <c r="H15" s="78"/>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row>
    <row r="16" spans="1:37">
      <c r="A16" s="84"/>
      <c r="B16" s="85">
        <f t="shared" si="2"/>
        <v>11</v>
      </c>
      <c r="C16" s="89"/>
      <c r="D16" s="78"/>
      <c r="E16" s="78"/>
      <c r="F16" s="78"/>
      <c r="G16" s="78"/>
      <c r="H16" s="78"/>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row>
    <row r="17" spans="1:37">
      <c r="A17" s="84"/>
      <c r="B17" s="85">
        <f t="shared" si="2"/>
        <v>12</v>
      </c>
      <c r="C17" s="89"/>
      <c r="D17" s="78"/>
      <c r="E17" s="78"/>
      <c r="F17" s="78"/>
      <c r="G17" s="78"/>
      <c r="H17" s="78"/>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row>
    <row r="18" spans="1:37">
      <c r="A18" s="84"/>
      <c r="B18" s="85">
        <f t="shared" si="2"/>
        <v>13</v>
      </c>
      <c r="C18" s="89"/>
      <c r="D18" s="78"/>
      <c r="E18" s="78"/>
      <c r="F18" s="78"/>
      <c r="G18" s="78"/>
      <c r="H18" s="78"/>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row>
    <row r="19" spans="1:37">
      <c r="A19" s="84"/>
      <c r="B19" s="85">
        <f t="shared" si="2"/>
        <v>14</v>
      </c>
      <c r="C19" s="89"/>
      <c r="D19" s="78"/>
      <c r="E19" s="78"/>
      <c r="F19" s="78"/>
      <c r="G19" s="78"/>
      <c r="H19" s="78"/>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row>
    <row r="20" spans="1:37">
      <c r="A20" s="84"/>
      <c r="B20" s="85">
        <f t="shared" si="2"/>
        <v>15</v>
      </c>
      <c r="C20" s="89"/>
      <c r="D20" s="78"/>
      <c r="E20" s="78"/>
      <c r="F20" s="78"/>
      <c r="G20" s="78"/>
      <c r="H20" s="78"/>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row>
    <row r="21" spans="1:37">
      <c r="A21" s="84"/>
      <c r="B21" s="85">
        <f t="shared" si="2"/>
        <v>16</v>
      </c>
      <c r="C21" s="89"/>
      <c r="D21" s="78"/>
      <c r="E21" s="78"/>
      <c r="F21" s="78"/>
      <c r="G21" s="78"/>
      <c r="H21" s="78"/>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row>
    <row r="22" spans="1:37">
      <c r="A22" s="84"/>
      <c r="B22" s="85">
        <f t="shared" si="2"/>
        <v>17</v>
      </c>
      <c r="C22" s="89"/>
      <c r="D22" s="78"/>
      <c r="E22" s="78"/>
      <c r="F22" s="78"/>
      <c r="G22" s="78"/>
      <c r="H22" s="78"/>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row>
    <row r="23" spans="1:37">
      <c r="A23" s="84"/>
      <c r="B23" s="85">
        <f t="shared" si="2"/>
        <v>18</v>
      </c>
      <c r="C23" s="89"/>
      <c r="D23" s="78"/>
      <c r="E23" s="78"/>
      <c r="F23" s="78"/>
      <c r="G23" s="78"/>
      <c r="H23" s="78"/>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row>
    <row r="24" spans="1:37">
      <c r="A24" s="84"/>
      <c r="B24" s="85">
        <f t="shared" si="2"/>
        <v>19</v>
      </c>
      <c r="C24" s="89"/>
      <c r="D24" s="78"/>
      <c r="E24" s="78"/>
      <c r="F24" s="78"/>
      <c r="G24" s="78"/>
      <c r="H24" s="78"/>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row>
    <row r="25" spans="1:37">
      <c r="A25" s="84"/>
      <c r="B25" s="85">
        <f t="shared" si="2"/>
        <v>20</v>
      </c>
      <c r="C25" s="89"/>
      <c r="D25" s="78"/>
      <c r="E25" s="78"/>
      <c r="F25" s="78"/>
      <c r="G25" s="78"/>
      <c r="H25" s="78"/>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row>
    <row r="26" spans="1:37">
      <c r="A26" s="84"/>
      <c r="B26" s="85">
        <f t="shared" si="2"/>
        <v>21</v>
      </c>
      <c r="C26" s="89"/>
      <c r="D26" s="78"/>
      <c r="E26" s="78"/>
      <c r="F26" s="78"/>
      <c r="G26" s="78"/>
      <c r="H26" s="78"/>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row>
    <row r="27" spans="1:37">
      <c r="A27" s="84"/>
      <c r="B27" s="85">
        <f t="shared" si="2"/>
        <v>22</v>
      </c>
      <c r="C27" s="89"/>
      <c r="D27" s="78"/>
      <c r="E27" s="78"/>
      <c r="F27" s="78"/>
      <c r="G27" s="78"/>
      <c r="H27" s="78"/>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row>
    <row r="28" spans="1:37">
      <c r="A28" s="84"/>
      <c r="B28" s="85">
        <f t="shared" si="2"/>
        <v>23</v>
      </c>
      <c r="C28" s="89"/>
      <c r="D28" s="78"/>
      <c r="E28" s="78"/>
      <c r="F28" s="78"/>
      <c r="G28" s="78"/>
      <c r="H28" s="78"/>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row>
    <row r="29" spans="1:37">
      <c r="A29" s="84"/>
      <c r="B29" s="85">
        <f t="shared" si="2"/>
        <v>24</v>
      </c>
      <c r="C29" s="89"/>
      <c r="D29" s="78"/>
      <c r="E29" s="78"/>
      <c r="F29" s="78"/>
      <c r="G29" s="78"/>
      <c r="H29" s="78"/>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row>
    <row r="30" spans="1:37">
      <c r="A30" s="84"/>
      <c r="B30" s="85">
        <f t="shared" si="2"/>
        <v>25</v>
      </c>
      <c r="C30" s="89"/>
      <c r="D30" s="78"/>
      <c r="E30" s="78"/>
      <c r="F30" s="78"/>
      <c r="G30" s="78"/>
      <c r="H30" s="78"/>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row>
    <row r="31" spans="1:37">
      <c r="A31" s="84"/>
      <c r="B31" s="85">
        <f t="shared" si="2"/>
        <v>26</v>
      </c>
      <c r="C31" s="89"/>
      <c r="D31" s="78"/>
      <c r="E31" s="78"/>
      <c r="F31" s="78"/>
      <c r="G31" s="78"/>
      <c r="H31" s="78"/>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row>
    <row r="32" spans="1:37">
      <c r="A32" s="84"/>
      <c r="B32" s="85">
        <f t="shared" si="2"/>
        <v>27</v>
      </c>
      <c r="C32" s="89"/>
      <c r="D32" s="78"/>
      <c r="E32" s="78"/>
      <c r="F32" s="78"/>
      <c r="G32" s="78"/>
      <c r="H32" s="78"/>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row>
    <row r="33" spans="1:37">
      <c r="A33" s="84"/>
      <c r="B33" s="85">
        <f t="shared" si="2"/>
        <v>28</v>
      </c>
      <c r="C33" s="89"/>
      <c r="D33" s="78"/>
      <c r="E33" s="78"/>
      <c r="F33" s="78"/>
      <c r="G33" s="78"/>
      <c r="H33" s="78"/>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row>
    <row r="34" spans="1:37">
      <c r="A34" s="84"/>
      <c r="B34" s="85">
        <f t="shared" si="2"/>
        <v>29</v>
      </c>
      <c r="C34" s="89"/>
      <c r="D34" s="78"/>
      <c r="E34" s="78"/>
      <c r="F34" s="78"/>
      <c r="G34" s="78"/>
      <c r="H34" s="78"/>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row>
    <row r="35" spans="1:37">
      <c r="A35" s="84"/>
      <c r="B35" s="85">
        <f t="shared" si="2"/>
        <v>30</v>
      </c>
      <c r="C35" s="89"/>
      <c r="D35" s="78"/>
      <c r="E35" s="78"/>
      <c r="F35" s="78"/>
      <c r="G35" s="78"/>
      <c r="H35" s="78"/>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row>
    <row r="37" spans="1:37" s="88" customFormat="1">
      <c r="B37" s="86"/>
      <c r="C37" s="86"/>
      <c r="E37" s="128"/>
      <c r="F37" s="128"/>
      <c r="G37" s="128"/>
      <c r="Q37" s="129" t="str">
        <f>INDEX(【参考】別添e!$A$19:$A$39,MATCH(Q5,【参考】別添e!$B$19:$B$39,0),1)</f>
        <v/>
      </c>
      <c r="R37" s="129" t="str">
        <f>INDEX(【参考】別添e!$A$19:$A$39,MATCH(R5,【参考】別添e!$B$19:$B$39,0),1)</f>
        <v/>
      </c>
      <c r="S37" s="129" t="str">
        <f>INDEX(【参考】別添e!$A$19:$A$39,MATCH(S5,【参考】別添e!$B$19:$B$39,0),1)</f>
        <v/>
      </c>
      <c r="T37" s="129" t="str">
        <f>INDEX(【参考】別添e!$A$19:$A$39,MATCH(T5,【参考】別添e!$B$19:$B$39,0),1)</f>
        <v/>
      </c>
      <c r="U37" s="129" t="str">
        <f>INDEX(【参考】別添e!$A$19:$A$39,MATCH(U5,【参考】別添e!$B$19:$B$39,0),1)</f>
        <v/>
      </c>
      <c r="V37" s="129" t="str">
        <f>INDEX(【参考】別添e!$A$19:$A$39,MATCH(V5,【参考】別添e!$B$19:$B$39,0),1)</f>
        <v/>
      </c>
      <c r="W37" s="129" t="str">
        <f>INDEX(【参考】別添e!$A$19:$A$39,MATCH(W5,【参考】別添e!$B$19:$B$39,0),1)</f>
        <v/>
      </c>
      <c r="X37" s="129" t="str">
        <f>INDEX(【参考】別添e!$A$19:$A$39,MATCH(X5,【参考】別添e!$B$19:$B$39,0),1)</f>
        <v/>
      </c>
      <c r="Y37" s="129" t="str">
        <f>INDEX(【参考】別添e!$A$19:$A$39,MATCH(Y5,【参考】別添e!$B$19:$B$39,0),1)</f>
        <v/>
      </c>
      <c r="Z37" s="129" t="str">
        <f>INDEX(【参考】別添e!$A$19:$A$39,MATCH(Z5,【参考】別添e!$B$19:$B$39,0),1)</f>
        <v/>
      </c>
      <c r="AA37" s="129" t="str">
        <f>INDEX(【参考】別添e!$A$19:$A$39,MATCH(AA5,【参考】別添e!$B$19:$B$39,0),1)</f>
        <v/>
      </c>
      <c r="AB37" s="129" t="str">
        <f>INDEX(【参考】別添e!$A$19:$A$39,MATCH(AB5,【参考】別添e!$B$19:$B$39,0),1)</f>
        <v/>
      </c>
      <c r="AC37" s="129" t="str">
        <f>INDEX(【参考】別添e!$A$19:$A$39,MATCH(AC5,【参考】別添e!$B$19:$B$39,0),1)</f>
        <v/>
      </c>
      <c r="AD37" s="129" t="str">
        <f>INDEX(【参考】別添e!$A$19:$A$39,MATCH(AD5,【参考】別添e!$B$19:$B$39,0),1)</f>
        <v/>
      </c>
      <c r="AE37" s="129" t="str">
        <f>INDEX(【参考】別添e!$A$19:$A$39,MATCH(AE5,【参考】別添e!$B$19:$B$39,0),1)</f>
        <v/>
      </c>
      <c r="AF37" s="129" t="str">
        <f>INDEX(【参考】別添e!$A$19:$A$39,MATCH(AF5,【参考】別添e!$B$19:$B$39,0),1)</f>
        <v/>
      </c>
      <c r="AG37" s="129" t="str">
        <f>INDEX(【参考】別添e!$A$19:$A$39,MATCH(AG5,【参考】別添e!$B$19:$B$39,0),1)</f>
        <v/>
      </c>
      <c r="AH37" s="129" t="str">
        <f>INDEX(【参考】別添e!$A$19:$A$39,MATCH(AH5,【参考】別添e!$B$19:$B$39,0),1)</f>
        <v/>
      </c>
      <c r="AI37" s="129" t="str">
        <f>INDEX(【参考】別添e!$A$19:$A$39,MATCH(AI5,【参考】別添e!$B$19:$B$39,0),1)</f>
        <v/>
      </c>
      <c r="AJ37" s="129" t="str">
        <f>INDEX(【参考】別添e!$A$19:$A$39,MATCH(AJ5,【参考】別添e!$B$19:$B$39,0),1)</f>
        <v/>
      </c>
      <c r="AK37" s="129" t="str">
        <f>INDEX(【参考】別添e!$A$19:$A$39,MATCH(AK5,【参考】別添e!$B$19:$B$39,0),1)</f>
        <v/>
      </c>
    </row>
    <row r="38" spans="1:37">
      <c r="B38" s="86"/>
      <c r="C38" s="87"/>
      <c r="F38" s="4"/>
    </row>
  </sheetData>
  <sheetProtection sheet="1" objects="1" scenarios="1"/>
  <mergeCells count="10">
    <mergeCell ref="G4:G5"/>
    <mergeCell ref="H4:H5"/>
    <mergeCell ref="I4:I5"/>
    <mergeCell ref="J4:AK4"/>
    <mergeCell ref="A4:A5"/>
    <mergeCell ref="B4:B5"/>
    <mergeCell ref="C4:C5"/>
    <mergeCell ref="D4:D5"/>
    <mergeCell ref="E4:E5"/>
    <mergeCell ref="F4:F5"/>
  </mergeCells>
  <phoneticPr fontId="3"/>
  <dataValidations count="4">
    <dataValidation type="list" allowBlank="1" showInputMessage="1" sqref="F6 D6:D35" xr:uid="{21321DE9-0278-4F64-A3AF-695F31C9FF68}">
      <formula1>"医師,歯科医師,看護師,薬剤師（理由書添付）,臨床工学技士（理由書添付）,その他（理由書添付）"</formula1>
    </dataValidation>
    <dataValidation type="list" allowBlank="1" showInputMessage="1" sqref="H6" xr:uid="{76D21E56-EC24-435A-AAC6-36D4777BA96D}">
      <formula1>"該当,その他または非該当（理由書添付）"</formula1>
    </dataValidation>
    <dataValidation type="list" allowBlank="1" showInputMessage="1" sqref="J6" xr:uid="{6CBC6DCA-EF09-40DA-917F-7687A688429C}">
      <formula1>"有,無"</formula1>
    </dataValidation>
    <dataValidation type="list" allowBlank="1" showInputMessage="1" sqref="G6:G35" xr:uid="{E39CF24A-646E-45E0-A277-CD2E47E81039}">
      <formula1>"研修修了者,認定看護師（研修未受講）,専門看護師（研修未受講）,その他または非該当（理由書添付）"</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List</vt:lpstr>
      <vt:lpstr>研修機関</vt:lpstr>
      <vt:lpstr>【確認】</vt:lpstr>
      <vt:lpstr>【入力】</vt:lpstr>
      <vt:lpstr>様式1</vt:lpstr>
      <vt:lpstr>【参考】別添e</vt:lpstr>
      <vt:lpstr>【参考】別添d</vt:lpstr>
      <vt:lpstr>【参考】別添f</vt:lpstr>
      <vt:lpstr>【確認】!Print_Area</vt:lpstr>
      <vt:lpstr>様式1!Print_Area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智子 鈴木</dc:creator>
  <cp:lastModifiedBy>智子 鈴木</cp:lastModifiedBy>
  <cp:lastPrinted>2026-04-06T23:06:28Z</cp:lastPrinted>
  <dcterms:created xsi:type="dcterms:W3CDTF">2026-01-08T01:23:10Z</dcterms:created>
  <dcterms:modified xsi:type="dcterms:W3CDTF">2026-06-09T07:34:30Z</dcterms:modified>
</cp:coreProperties>
</file>